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891\03_RTM SAVOIE\03_En cours\1_Domanial\2_Haute Isère\HT-Hte Tarentaise\Reclus\1_Travaux\1_Tx_Entreprises\2026_Reprise affouillement B14\1_PRO\PLANS\Ind_B\"/>
    </mc:Choice>
  </mc:AlternateContent>
  <xr:revisionPtr revIDLastSave="0" documentId="13_ncr:1_{B2A10EF7-514D-498B-B6D8-1697FC42D59F}" xr6:coauthVersionLast="47" xr6:coauthVersionMax="47" xr10:uidLastSave="{00000000-0000-0000-0000-000000000000}"/>
  <bookViews>
    <workbookView xWindow="-120" yWindow="-120" windowWidth="29040" windowHeight="15720" xr2:uid="{8B62BE42-91F3-4B9E-AC81-ADF58B03ADB2}"/>
  </bookViews>
  <sheets>
    <sheet name="Cb14" sheetId="2" r:id="rId1"/>
    <sheet name="Cb15_Poids" sheetId="1" r:id="rId2"/>
    <sheet name="Cb15_Auto-stable" sheetId="3" r:id="rId3"/>
  </sheets>
  <definedNames>
    <definedName name="_xlnm.Print_Area" localSheetId="0">'Cb14'!$A$1:$S$41</definedName>
    <definedName name="_xlnm.Print_Area" localSheetId="1">Cb15_Poids!$A$1:$S$39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3" l="1"/>
  <c r="O16" i="3"/>
  <c r="M14" i="3"/>
  <c r="O14" i="3" s="1"/>
  <c r="AB11" i="3"/>
  <c r="AB15" i="3"/>
  <c r="AB17" i="3"/>
  <c r="AB10" i="3"/>
  <c r="AA11" i="3"/>
  <c r="AA15" i="3"/>
  <c r="AA17" i="3"/>
  <c r="AA10" i="3"/>
  <c r="X17" i="3"/>
  <c r="X16" i="3"/>
  <c r="AA16" i="3" s="1"/>
  <c r="X15" i="3"/>
  <c r="X14" i="3"/>
  <c r="AA14" i="3" s="1"/>
  <c r="AB14" i="3" s="1"/>
  <c r="X13" i="3"/>
  <c r="AA13" i="3" s="1"/>
  <c r="AB13" i="3" s="1"/>
  <c r="X12" i="3"/>
  <c r="AA12" i="3" s="1"/>
  <c r="M15" i="3" s="1"/>
  <c r="X11" i="3"/>
  <c r="X10" i="3"/>
  <c r="O27" i="3"/>
  <c r="M27" i="3"/>
  <c r="O20" i="3"/>
  <c r="S39" i="2"/>
  <c r="S41" i="2"/>
  <c r="N40" i="2"/>
  <c r="N41" i="2"/>
  <c r="E40" i="2"/>
  <c r="R28" i="2"/>
  <c r="J28" i="2"/>
  <c r="S33" i="2"/>
  <c r="G18" i="2"/>
  <c r="H18" i="2"/>
  <c r="I18" i="2"/>
  <c r="G19" i="2"/>
  <c r="H19" i="2"/>
  <c r="I19" i="2"/>
  <c r="Q19" i="2"/>
  <c r="S19" i="2"/>
  <c r="G20" i="2"/>
  <c r="H20" i="2"/>
  <c r="I20" i="2"/>
  <c r="Q20" i="2"/>
  <c r="S20" i="2" s="1"/>
  <c r="G10" i="2"/>
  <c r="Q10" i="2" s="1"/>
  <c r="S10" i="2" s="1"/>
  <c r="G11" i="2"/>
  <c r="Q11" i="2" s="1"/>
  <c r="S11" i="2" s="1"/>
  <c r="G12" i="2"/>
  <c r="Q12" i="2" s="1"/>
  <c r="S12" i="2" s="1"/>
  <c r="R32" i="2"/>
  <c r="S32" i="2" s="1"/>
  <c r="R31" i="2"/>
  <c r="S31" i="2" s="1"/>
  <c r="R30" i="2"/>
  <c r="S30" i="2" s="1"/>
  <c r="R29" i="2"/>
  <c r="S29" i="2" s="1"/>
  <c r="G27" i="2"/>
  <c r="G26" i="2"/>
  <c r="G25" i="2"/>
  <c r="Q25" i="2" s="1"/>
  <c r="S25" i="2" s="1"/>
  <c r="G24" i="2"/>
  <c r="Q24" i="2" s="1"/>
  <c r="S24" i="2" s="1"/>
  <c r="G23" i="2"/>
  <c r="Q23" i="2" s="1"/>
  <c r="S23" i="2" s="1"/>
  <c r="G22" i="2"/>
  <c r="Q22" i="2" s="1"/>
  <c r="S22" i="2" s="1"/>
  <c r="G21" i="2"/>
  <c r="Q21" i="2" s="1"/>
  <c r="S21" i="2" s="1"/>
  <c r="I17" i="2"/>
  <c r="H17" i="2"/>
  <c r="G17" i="2"/>
  <c r="I16" i="2"/>
  <c r="H16" i="2"/>
  <c r="G16" i="2"/>
  <c r="I15" i="2"/>
  <c r="H15" i="2"/>
  <c r="G15" i="2"/>
  <c r="I14" i="2"/>
  <c r="H14" i="2"/>
  <c r="G14" i="2"/>
  <c r="I13" i="2"/>
  <c r="H13" i="2"/>
  <c r="G13" i="2"/>
  <c r="G9" i="2"/>
  <c r="Q9" i="2" s="1"/>
  <c r="S9" i="2" s="1"/>
  <c r="G8" i="2"/>
  <c r="Q8" i="2" s="1"/>
  <c r="S8" i="2" s="1"/>
  <c r="G7" i="2"/>
  <c r="Q7" i="2" s="1"/>
  <c r="S7" i="2" s="1"/>
  <c r="G6" i="2"/>
  <c r="Q6" i="2" s="1"/>
  <c r="S6" i="2" s="1"/>
  <c r="G5" i="2"/>
  <c r="Q5" i="2" s="1"/>
  <c r="S37" i="1"/>
  <c r="S39" i="1"/>
  <c r="Q39" i="1"/>
  <c r="E39" i="1"/>
  <c r="Q38" i="1"/>
  <c r="E38" i="1"/>
  <c r="R29" i="1"/>
  <c r="S29" i="1" s="1"/>
  <c r="G22" i="1"/>
  <c r="Q22" i="1" s="1"/>
  <c r="S22" i="1" s="1"/>
  <c r="G19" i="1"/>
  <c r="Q19" i="1" s="1"/>
  <c r="S19" i="1" s="1"/>
  <c r="G20" i="1"/>
  <c r="Q20" i="1" s="1"/>
  <c r="S20" i="1" s="1"/>
  <c r="G21" i="1"/>
  <c r="Q21" i="1" s="1"/>
  <c r="S21" i="1" s="1"/>
  <c r="S31" i="1"/>
  <c r="R30" i="1"/>
  <c r="S30" i="1"/>
  <c r="R26" i="1"/>
  <c r="S26" i="1" s="1"/>
  <c r="R27" i="1"/>
  <c r="S27" i="1" s="1"/>
  <c r="R25" i="1"/>
  <c r="S25" i="1" s="1"/>
  <c r="R28" i="1"/>
  <c r="S28" i="1" s="1"/>
  <c r="I23" i="1"/>
  <c r="I24" i="1"/>
  <c r="G24" i="1"/>
  <c r="G23" i="1"/>
  <c r="G18" i="1"/>
  <c r="Q18" i="1" s="1"/>
  <c r="S18" i="1" s="1"/>
  <c r="G17" i="1"/>
  <c r="Q17" i="1" s="1"/>
  <c r="S17" i="1" s="1"/>
  <c r="G16" i="1"/>
  <c r="Q16" i="1" s="1"/>
  <c r="S16" i="1" s="1"/>
  <c r="G15" i="1"/>
  <c r="Q15" i="1" s="1"/>
  <c r="S15" i="1" s="1"/>
  <c r="H11" i="1"/>
  <c r="H12" i="1"/>
  <c r="H13" i="1"/>
  <c r="H14" i="1"/>
  <c r="H10" i="1"/>
  <c r="I11" i="1"/>
  <c r="I12" i="1"/>
  <c r="I13" i="1"/>
  <c r="I14" i="1"/>
  <c r="I10" i="1"/>
  <c r="G13" i="1"/>
  <c r="G12" i="1"/>
  <c r="G14" i="1"/>
  <c r="G10" i="1"/>
  <c r="G11" i="1"/>
  <c r="G6" i="1"/>
  <c r="Q6" i="1" s="1"/>
  <c r="S6" i="1" s="1"/>
  <c r="G7" i="1"/>
  <c r="Q7" i="1" s="1"/>
  <c r="S7" i="1" s="1"/>
  <c r="G8" i="1"/>
  <c r="Q8" i="1" s="1"/>
  <c r="S8" i="1" s="1"/>
  <c r="G9" i="1"/>
  <c r="Q9" i="1" s="1"/>
  <c r="S9" i="1" s="1"/>
  <c r="G5" i="1"/>
  <c r="Q5" i="1" s="1"/>
  <c r="S5" i="1" s="1"/>
  <c r="O15" i="3" l="1"/>
  <c r="AB12" i="3"/>
  <c r="M13" i="3"/>
  <c r="O13" i="3" s="1"/>
  <c r="AB16" i="3"/>
  <c r="S28" i="2"/>
  <c r="Q18" i="2"/>
  <c r="S18" i="2" s="1"/>
  <c r="Q26" i="2"/>
  <c r="S26" i="2" s="1"/>
  <c r="Q17" i="2"/>
  <c r="S17" i="2" s="1"/>
  <c r="Q13" i="2"/>
  <c r="S13" i="2" s="1"/>
  <c r="Q14" i="2"/>
  <c r="S14" i="2" s="1"/>
  <c r="Q15" i="2"/>
  <c r="S15" i="2" s="1"/>
  <c r="Q16" i="2"/>
  <c r="S16" i="2" s="1"/>
  <c r="Q27" i="2"/>
  <c r="S27" i="2" s="1"/>
  <c r="S5" i="2"/>
  <c r="Q11" i="1"/>
  <c r="S11" i="1" s="1"/>
  <c r="Q14" i="1"/>
  <c r="S14" i="1" s="1"/>
  <c r="Q10" i="1"/>
  <c r="Q24" i="1"/>
  <c r="S24" i="1" s="1"/>
  <c r="Q23" i="1"/>
  <c r="S23" i="1" s="1"/>
  <c r="Q12" i="1"/>
  <c r="S12" i="1" s="1"/>
  <c r="Q13" i="1"/>
  <c r="S13" i="1" s="1"/>
  <c r="O17" i="3" l="1"/>
  <c r="O21" i="3" s="1"/>
  <c r="O22" i="3" s="1"/>
  <c r="O28" i="3" s="1"/>
  <c r="O29" i="3" s="1"/>
  <c r="E41" i="2"/>
  <c r="S34" i="2"/>
  <c r="S35" i="2" s="1"/>
  <c r="S10" i="1"/>
  <c r="S32" i="1" l="1"/>
  <c r="S33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</futureMetadata>
  <valueMetadata count="2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</valueMetadata>
</metadata>
</file>

<file path=xl/sharedStrings.xml><?xml version="1.0" encoding="utf-8"?>
<sst xmlns="http://schemas.openxmlformats.org/spreadsheetml/2006/main" count="393" uniqueCount="76">
  <si>
    <t>N°</t>
  </si>
  <si>
    <t>Type</t>
  </si>
  <si>
    <t>ø</t>
  </si>
  <si>
    <t>Nombre</t>
  </si>
  <si>
    <t>Long. Unitaire</t>
  </si>
  <si>
    <t>Façonnage</t>
  </si>
  <si>
    <t>HA FeE500</t>
  </si>
  <si>
    <t>HA FeE501</t>
  </si>
  <si>
    <t>HA FeE502</t>
  </si>
  <si>
    <t>HA FeE503</t>
  </si>
  <si>
    <t>-</t>
  </si>
  <si>
    <t>1A</t>
  </si>
  <si>
    <t>1B</t>
  </si>
  <si>
    <t>1C</t>
  </si>
  <si>
    <t>1D</t>
  </si>
  <si>
    <t>1E</t>
  </si>
  <si>
    <t>1F</t>
  </si>
  <si>
    <t>1G</t>
  </si>
  <si>
    <t>1H</t>
  </si>
  <si>
    <t>d'éléments</t>
  </si>
  <si>
    <t>TOTAL</t>
  </si>
  <si>
    <t>par éléments</t>
  </si>
  <si>
    <r>
      <t xml:space="preserve">Esp </t>
    </r>
    <r>
      <rPr>
        <i/>
        <sz val="11"/>
        <color theme="1"/>
        <rFont val="Aptos Narrow"/>
        <family val="2"/>
        <scheme val="minor"/>
      </rPr>
      <t>(cm)</t>
    </r>
  </si>
  <si>
    <r>
      <rPr>
        <sz val="18"/>
        <color theme="1"/>
        <rFont val="Aptos Narrow"/>
        <family val="2"/>
        <scheme val="minor"/>
      </rPr>
      <t>ø</t>
    </r>
    <r>
      <rPr>
        <sz val="11"/>
        <color theme="1"/>
        <rFont val="Aptos Narrow"/>
        <family val="2"/>
        <scheme val="minor"/>
      </rPr>
      <t xml:space="preserve"> Mandrin </t>
    </r>
    <r>
      <rPr>
        <i/>
        <sz val="11"/>
        <color theme="1"/>
        <rFont val="Aptos Narrow"/>
        <family val="2"/>
        <scheme val="minor"/>
      </rPr>
      <t>(cm)</t>
    </r>
  </si>
  <si>
    <r>
      <t xml:space="preserve">Long. Totale </t>
    </r>
    <r>
      <rPr>
        <i/>
        <sz val="11"/>
        <color theme="1"/>
        <rFont val="Aptos Narrow"/>
        <family val="2"/>
        <scheme val="minor"/>
      </rPr>
      <t>(m)</t>
    </r>
  </si>
  <si>
    <t>Masse unitaire</t>
  </si>
  <si>
    <r>
      <t xml:space="preserve">Masse. Totale </t>
    </r>
    <r>
      <rPr>
        <i/>
        <sz val="11"/>
        <color theme="1"/>
        <rFont val="Aptos Narrow"/>
        <family val="2"/>
        <scheme val="minor"/>
      </rPr>
      <t>(kg)</t>
    </r>
  </si>
  <si>
    <t>2A</t>
  </si>
  <si>
    <t>2B</t>
  </si>
  <si>
    <t>2C</t>
  </si>
  <si>
    <t>2D</t>
  </si>
  <si>
    <t>2E</t>
  </si>
  <si>
    <t>2F</t>
  </si>
  <si>
    <t>2G</t>
  </si>
  <si>
    <t>2H</t>
  </si>
  <si>
    <t>Ratio d'acier :</t>
  </si>
  <si>
    <t>Larg. Unitaire</t>
  </si>
  <si>
    <r>
      <t xml:space="preserve">Surf. Totale </t>
    </r>
    <r>
      <rPr>
        <i/>
        <sz val="11"/>
        <color theme="1"/>
        <rFont val="Aptos Narrow"/>
        <family val="2"/>
        <scheme val="minor"/>
      </rPr>
      <t>(m)</t>
    </r>
  </si>
  <si>
    <t>Masse d'acier TOTALE :</t>
  </si>
  <si>
    <t>HA</t>
  </si>
  <si>
    <r>
      <t xml:space="preserve">MASSE </t>
    </r>
    <r>
      <rPr>
        <i/>
        <sz val="11"/>
        <color theme="1"/>
        <rFont val="Aptos Narrow"/>
        <family val="2"/>
        <scheme val="minor"/>
      </rPr>
      <t>(kg)</t>
    </r>
  </si>
  <si>
    <r>
      <t xml:space="preserve">MASSE UNITAIRE </t>
    </r>
    <r>
      <rPr>
        <i/>
        <sz val="11"/>
        <color theme="1"/>
        <rFont val="Aptos Narrow"/>
        <family val="2"/>
        <scheme val="minor"/>
      </rPr>
      <t>(kg/ml)</t>
    </r>
  </si>
  <si>
    <t>METRE DES ARMATURES ET FACONNAGE DES ACIERS</t>
  </si>
  <si>
    <r>
      <t xml:space="preserve">RECAPITULATIF DES ACIERS </t>
    </r>
    <r>
      <rPr>
        <b/>
        <i/>
        <sz val="20"/>
        <color theme="1"/>
        <rFont val="Aptos Narrow"/>
        <family val="2"/>
        <scheme val="minor"/>
      </rPr>
      <t>(hors treillis)</t>
    </r>
  </si>
  <si>
    <r>
      <t xml:space="preserve">LONG. </t>
    </r>
    <r>
      <rPr>
        <i/>
        <sz val="11"/>
        <color theme="1"/>
        <rFont val="Aptos Narrow"/>
        <family val="2"/>
        <scheme val="minor"/>
      </rPr>
      <t>(ml)</t>
    </r>
  </si>
  <si>
    <r>
      <t>ø</t>
    </r>
    <r>
      <rPr>
        <sz val="10"/>
        <color theme="1"/>
        <rFont val="Aptos Narrow"/>
        <family val="2"/>
        <scheme val="minor"/>
      </rPr>
      <t>moy.</t>
    </r>
  </si>
  <si>
    <r>
      <t xml:space="preserve">Volume de béton </t>
    </r>
    <r>
      <rPr>
        <b/>
        <i/>
        <sz val="8"/>
        <color theme="1"/>
        <rFont val="Aptos Narrow"/>
        <family val="2"/>
        <scheme val="minor"/>
      </rPr>
      <t>(hors propreté)</t>
    </r>
    <r>
      <rPr>
        <b/>
        <sz val="11"/>
        <color theme="1"/>
        <rFont val="Aptos Narrow"/>
        <family val="2"/>
        <scheme val="minor"/>
      </rPr>
      <t xml:space="preserve"> :</t>
    </r>
  </si>
  <si>
    <t>Cb14</t>
  </si>
  <si>
    <t>Cb15</t>
  </si>
  <si>
    <t>ST65C</t>
  </si>
  <si>
    <t>LONG. TOTAL</t>
  </si>
  <si>
    <t xml:space="preserve">Mètre cube par mètre linéaire d'ouvrage </t>
  </si>
  <si>
    <t>m3/ml</t>
  </si>
  <si>
    <t>Béton</t>
  </si>
  <si>
    <t>HA10</t>
  </si>
  <si>
    <t>kg/ml</t>
  </si>
  <si>
    <t>HA16</t>
  </si>
  <si>
    <t>HA20</t>
  </si>
  <si>
    <t>HA25</t>
  </si>
  <si>
    <r>
      <t xml:space="preserve">Linéaire/ml </t>
    </r>
    <r>
      <rPr>
        <vertAlign val="subscript"/>
        <sz val="11"/>
        <color theme="1"/>
        <rFont val="Aptos Narrow"/>
        <family val="2"/>
        <scheme val="minor"/>
      </rPr>
      <t>d'ouvrage</t>
    </r>
  </si>
  <si>
    <t>Masse</t>
  </si>
  <si>
    <t>kg</t>
  </si>
  <si>
    <t>TOTAL :</t>
  </si>
  <si>
    <t>Largeur ouvrage en tête :</t>
  </si>
  <si>
    <t>m</t>
  </si>
  <si>
    <t>Volume total de béton :</t>
  </si>
  <si>
    <t>m3</t>
  </si>
  <si>
    <t>kg/m3</t>
  </si>
  <si>
    <t>Acier courant</t>
  </si>
  <si>
    <t>Acier d'about</t>
  </si>
  <si>
    <t>Masse d'acier totale :</t>
  </si>
  <si>
    <t>Ratio d'acier courant :</t>
  </si>
  <si>
    <t>Masse d'acier courant :</t>
  </si>
  <si>
    <t>Ratio d'acier total :</t>
  </si>
  <si>
    <r>
      <t xml:space="preserve">Long. Unitaire </t>
    </r>
    <r>
      <rPr>
        <i/>
        <sz val="11"/>
        <color theme="1"/>
        <rFont val="Aptos Narrow"/>
        <family val="2"/>
        <scheme val="minor"/>
      </rPr>
      <t>(m)</t>
    </r>
  </si>
  <si>
    <r>
      <t xml:space="preserve">Masse Totale </t>
    </r>
    <r>
      <rPr>
        <i/>
        <sz val="11"/>
        <color theme="1"/>
        <rFont val="Aptos Narrow"/>
        <family val="2"/>
        <scheme val="minor"/>
      </rPr>
      <t>(kg)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</si>
</sst>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&quot; m3&quot;"/>
    <numFmt numFmtId="166" formatCode="0.00&quot; kg&quot;"/>
    <numFmt numFmtId="167" formatCode="0.00&quot; kg/m3&quot;"/>
    <numFmt numFmtId="168" formatCode="0.00&quot; mm&quot;"/>
    <numFmt numFmtId="169" formatCode="0.00&quot; ml&quot;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8"/>
      <color theme="1"/>
      <name val="Aptos Narrow"/>
      <family val="2"/>
      <scheme val="minor"/>
    </font>
    <font>
      <sz val="22"/>
      <color theme="1"/>
      <name val="Aptos Narrow"/>
      <family val="2"/>
    </font>
    <font>
      <sz val="2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i/>
      <sz val="2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i/>
      <sz val="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8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6" fontId="8" fillId="0" borderId="23" xfId="0" applyNumberFormat="1" applyFont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165" fontId="8" fillId="0" borderId="25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9" fontId="0" fillId="0" borderId="11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7" xfId="0" applyBorder="1"/>
    <xf numFmtId="0" fontId="0" fillId="0" borderId="36" xfId="0" applyBorder="1"/>
    <xf numFmtId="2" fontId="0" fillId="0" borderId="16" xfId="0" applyNumberFormat="1" applyBorder="1"/>
    <xf numFmtId="0" fontId="0" fillId="0" borderId="30" xfId="0" applyBorder="1"/>
    <xf numFmtId="0" fontId="0" fillId="0" borderId="19" xfId="0" applyBorder="1" applyAlignment="1">
      <alignment horizontal="right"/>
    </xf>
    <xf numFmtId="2" fontId="0" fillId="0" borderId="20" xfId="0" applyNumberFormat="1" applyBorder="1"/>
    <xf numFmtId="0" fontId="0" fillId="0" borderId="21" xfId="0" applyBorder="1"/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6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244929</xdr:colOff>
      <xdr:row>1</xdr:row>
      <xdr:rowOff>163286</xdr:rowOff>
    </xdr:from>
    <xdr:to>
      <xdr:col>10</xdr:col>
      <xdr:colOff>123659</xdr:colOff>
      <xdr:row>42</xdr:row>
      <xdr:rowOff>23980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0DE894C-445D-BD97-EA2B-F7767ABB5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929" y="353786"/>
          <a:ext cx="7498730" cy="7888908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BF3E7-9FF7-425C-A75F-0D9B36EE10AA}">
  <sheetPr>
    <pageSetUpPr fitToPage="1"/>
  </sheetPr>
  <dimension ref="A1:S42"/>
  <sheetViews>
    <sheetView tabSelected="1" view="pageBreakPreview" zoomScale="115" zoomScaleNormal="100" zoomScaleSheetLayoutView="115" workbookViewId="0">
      <selection activeCell="F12" sqref="F12"/>
    </sheetView>
  </sheetViews>
  <sheetFormatPr baseColWidth="10" defaultRowHeight="15" x14ac:dyDescent="0.25"/>
  <cols>
    <col min="1" max="7" width="11.42578125" style="1"/>
    <col min="8" max="8" width="11.42578125" style="5"/>
    <col min="9" max="10" width="11.42578125" style="1"/>
    <col min="11" max="11" width="1.7109375" style="1" customWidth="1"/>
    <col min="12" max="12" width="11.42578125" style="1"/>
    <col min="13" max="13" width="11.42578125" style="1" customWidth="1"/>
    <col min="14" max="14" width="11.42578125" style="1"/>
    <col min="15" max="15" width="1.7109375" style="1" customWidth="1"/>
    <col min="16" max="18" width="11.42578125" style="1"/>
    <col min="19" max="19" width="19.7109375" style="1" customWidth="1"/>
    <col min="20" max="16384" width="11.42578125" style="1"/>
  </cols>
  <sheetData>
    <row r="1" spans="1:19" ht="58.5" customHeight="1" x14ac:dyDescent="0.25">
      <c r="A1" s="78" t="s">
        <v>47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80"/>
    </row>
    <row r="2" spans="1:19" ht="45" customHeight="1" thickBot="1" x14ac:dyDescent="0.3">
      <c r="A2" s="81" t="s">
        <v>42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3"/>
    </row>
    <row r="3" spans="1:19" ht="20.100000000000001" customHeight="1" x14ac:dyDescent="0.25">
      <c r="A3" s="66" t="s">
        <v>0</v>
      </c>
      <c r="B3" s="65" t="s">
        <v>1</v>
      </c>
      <c r="C3" s="84" t="s">
        <v>2</v>
      </c>
      <c r="D3" s="86" t="s">
        <v>25</v>
      </c>
      <c r="E3" s="65" t="s">
        <v>3</v>
      </c>
      <c r="F3" s="65"/>
      <c r="G3" s="65"/>
      <c r="H3" s="88" t="s">
        <v>22</v>
      </c>
      <c r="I3" s="90" t="s">
        <v>4</v>
      </c>
      <c r="J3" s="90" t="s">
        <v>36</v>
      </c>
      <c r="K3" s="94" t="s">
        <v>5</v>
      </c>
      <c r="L3" s="77"/>
      <c r="M3" s="77"/>
      <c r="N3" s="77"/>
      <c r="O3" s="95"/>
      <c r="P3" s="90" t="s">
        <v>23</v>
      </c>
      <c r="Q3" s="90" t="s">
        <v>24</v>
      </c>
      <c r="R3" s="90" t="s">
        <v>37</v>
      </c>
      <c r="S3" s="92" t="s">
        <v>26</v>
      </c>
    </row>
    <row r="4" spans="1:19" ht="20.100000000000001" customHeight="1" thickBot="1" x14ac:dyDescent="0.3">
      <c r="A4" s="59"/>
      <c r="B4" s="60"/>
      <c r="C4" s="85"/>
      <c r="D4" s="87"/>
      <c r="E4" s="10" t="s">
        <v>21</v>
      </c>
      <c r="F4" s="10" t="s">
        <v>19</v>
      </c>
      <c r="G4" s="10" t="s">
        <v>20</v>
      </c>
      <c r="H4" s="89"/>
      <c r="I4" s="91"/>
      <c r="J4" s="91"/>
      <c r="K4" s="96"/>
      <c r="L4" s="67"/>
      <c r="M4" s="67"/>
      <c r="N4" s="67"/>
      <c r="O4" s="97"/>
      <c r="P4" s="91"/>
      <c r="Q4" s="91"/>
      <c r="R4" s="91"/>
      <c r="S4" s="93"/>
    </row>
    <row r="5" spans="1:19" ht="39.950000000000003" customHeight="1" x14ac:dyDescent="0.25">
      <c r="A5" s="7" t="s">
        <v>11</v>
      </c>
      <c r="B5" s="8" t="s">
        <v>6</v>
      </c>
      <c r="C5" s="8">
        <v>16</v>
      </c>
      <c r="D5" s="32">
        <v>1.5780000000000001</v>
      </c>
      <c r="E5" s="8">
        <v>12</v>
      </c>
      <c r="F5" s="8">
        <v>2</v>
      </c>
      <c r="G5" s="8">
        <f>+F5*E5</f>
        <v>24</v>
      </c>
      <c r="H5" s="9">
        <v>21</v>
      </c>
      <c r="I5" s="8">
        <v>3</v>
      </c>
      <c r="J5" s="8" t="s">
        <v>10</v>
      </c>
      <c r="K5" s="11"/>
      <c r="L5" s="77" t="e" vm="1">
        <v>#VALUE!</v>
      </c>
      <c r="M5" s="77"/>
      <c r="N5" s="77"/>
      <c r="O5" s="12"/>
      <c r="P5" s="8" t="s">
        <v>10</v>
      </c>
      <c r="Q5" s="8">
        <f t="shared" ref="Q5:Q27" si="0">+I5*G5</f>
        <v>72</v>
      </c>
      <c r="R5" s="8" t="s">
        <v>10</v>
      </c>
      <c r="S5" s="23">
        <f t="shared" ref="S5:S27" si="1">Q5*D5</f>
        <v>113.616</v>
      </c>
    </row>
    <row r="6" spans="1:19" ht="39.950000000000003" customHeight="1" x14ac:dyDescent="0.25">
      <c r="A6" s="17" t="s">
        <v>12</v>
      </c>
      <c r="B6" s="33" t="s">
        <v>6</v>
      </c>
      <c r="C6" s="2">
        <v>16</v>
      </c>
      <c r="D6" s="2">
        <v>1.5780000000000001</v>
      </c>
      <c r="E6" s="2">
        <v>12</v>
      </c>
      <c r="F6" s="2">
        <v>2</v>
      </c>
      <c r="G6" s="2">
        <f t="shared" ref="G6:G27" si="2">+F6*E6</f>
        <v>24</v>
      </c>
      <c r="H6" s="4">
        <v>21</v>
      </c>
      <c r="I6" s="2">
        <v>2.25</v>
      </c>
      <c r="J6" s="2" t="s">
        <v>10</v>
      </c>
      <c r="K6" s="14"/>
      <c r="L6" s="54" t="e" vm="2">
        <v>#VALUE!</v>
      </c>
      <c r="M6" s="54"/>
      <c r="N6" s="54"/>
      <c r="O6" s="15"/>
      <c r="P6" s="2" t="s">
        <v>10</v>
      </c>
      <c r="Q6" s="2">
        <f t="shared" si="0"/>
        <v>54</v>
      </c>
      <c r="R6" s="2" t="s">
        <v>10</v>
      </c>
      <c r="S6" s="24">
        <f t="shared" si="1"/>
        <v>85.212000000000003</v>
      </c>
    </row>
    <row r="7" spans="1:19" ht="39.950000000000003" customHeight="1" x14ac:dyDescent="0.25">
      <c r="A7" s="17" t="s">
        <v>13</v>
      </c>
      <c r="B7" s="2" t="s">
        <v>6</v>
      </c>
      <c r="C7" s="2">
        <v>16</v>
      </c>
      <c r="D7" s="2">
        <v>1.5780000000000001</v>
      </c>
      <c r="E7" s="2">
        <v>12</v>
      </c>
      <c r="F7" s="2">
        <v>2</v>
      </c>
      <c r="G7" s="2">
        <f t="shared" si="2"/>
        <v>24</v>
      </c>
      <c r="H7" s="4">
        <v>21</v>
      </c>
      <c r="I7" s="2">
        <v>3.85</v>
      </c>
      <c r="J7" s="2" t="s">
        <v>10</v>
      </c>
      <c r="K7" s="14"/>
      <c r="L7" s="54" t="e" vm="3">
        <v>#VALUE!</v>
      </c>
      <c r="M7" s="54"/>
      <c r="N7" s="54"/>
      <c r="O7" s="15"/>
      <c r="P7" s="2" t="s">
        <v>10</v>
      </c>
      <c r="Q7" s="2">
        <f t="shared" si="0"/>
        <v>92.4</v>
      </c>
      <c r="R7" s="2" t="s">
        <v>10</v>
      </c>
      <c r="S7" s="24">
        <f t="shared" si="1"/>
        <v>145.80720000000002</v>
      </c>
    </row>
    <row r="8" spans="1:19" ht="39.950000000000003" customHeight="1" x14ac:dyDescent="0.25">
      <c r="A8" s="17" t="s">
        <v>14</v>
      </c>
      <c r="B8" s="32" t="s">
        <v>6</v>
      </c>
      <c r="C8" s="2">
        <v>16</v>
      </c>
      <c r="D8" s="2">
        <v>1.5780000000000001</v>
      </c>
      <c r="E8" s="2">
        <v>12</v>
      </c>
      <c r="F8" s="2">
        <v>2</v>
      </c>
      <c r="G8" s="2">
        <f t="shared" si="2"/>
        <v>24</v>
      </c>
      <c r="H8" s="4">
        <v>21</v>
      </c>
      <c r="I8" s="2">
        <v>0.95</v>
      </c>
      <c r="J8" s="2" t="s">
        <v>10</v>
      </c>
      <c r="K8" s="14"/>
      <c r="L8" s="54" t="e" vm="4">
        <v>#VALUE!</v>
      </c>
      <c r="M8" s="54"/>
      <c r="N8" s="54"/>
      <c r="O8" s="15"/>
      <c r="P8" s="2" t="s">
        <v>10</v>
      </c>
      <c r="Q8" s="2">
        <f t="shared" si="0"/>
        <v>22.799999999999997</v>
      </c>
      <c r="R8" s="2" t="s">
        <v>10</v>
      </c>
      <c r="S8" s="24">
        <f t="shared" si="1"/>
        <v>35.978400000000001</v>
      </c>
    </row>
    <row r="9" spans="1:19" ht="39.950000000000003" customHeight="1" x14ac:dyDescent="0.25">
      <c r="A9" s="17" t="s">
        <v>15</v>
      </c>
      <c r="B9" s="2" t="s">
        <v>6</v>
      </c>
      <c r="C9" s="2">
        <v>16</v>
      </c>
      <c r="D9" s="2">
        <v>1.5780000000000001</v>
      </c>
      <c r="E9" s="2">
        <v>12</v>
      </c>
      <c r="F9" s="2">
        <v>4</v>
      </c>
      <c r="G9" s="2">
        <f t="shared" si="2"/>
        <v>48</v>
      </c>
      <c r="H9" s="4">
        <v>21</v>
      </c>
      <c r="I9" s="2">
        <v>2.9</v>
      </c>
      <c r="J9" s="2" t="s">
        <v>10</v>
      </c>
      <c r="K9" s="14"/>
      <c r="L9" s="54" t="e" vm="5">
        <v>#VALUE!</v>
      </c>
      <c r="M9" s="54"/>
      <c r="N9" s="54"/>
      <c r="O9" s="15"/>
      <c r="P9" s="2" t="s">
        <v>10</v>
      </c>
      <c r="Q9" s="2">
        <f t="shared" si="0"/>
        <v>139.19999999999999</v>
      </c>
      <c r="R9" s="2" t="s">
        <v>10</v>
      </c>
      <c r="S9" s="24">
        <f t="shared" si="1"/>
        <v>219.6576</v>
      </c>
    </row>
    <row r="10" spans="1:19" ht="39.950000000000003" customHeight="1" x14ac:dyDescent="0.25">
      <c r="A10" s="17" t="s">
        <v>16</v>
      </c>
      <c r="B10" s="2" t="s">
        <v>7</v>
      </c>
      <c r="C10" s="2">
        <v>16</v>
      </c>
      <c r="D10" s="2">
        <v>1.5780000000000001</v>
      </c>
      <c r="E10" s="2">
        <v>12</v>
      </c>
      <c r="F10" s="2">
        <v>4</v>
      </c>
      <c r="G10" s="2">
        <f t="shared" ref="G10:G12" si="3">+F10*E10</f>
        <v>48</v>
      </c>
      <c r="H10" s="4">
        <v>21</v>
      </c>
      <c r="I10" s="2">
        <v>2.2000000000000002</v>
      </c>
      <c r="J10" s="2" t="s">
        <v>10</v>
      </c>
      <c r="K10" s="14"/>
      <c r="L10" s="54" t="e" vm="6">
        <v>#VALUE!</v>
      </c>
      <c r="M10" s="54"/>
      <c r="N10" s="54"/>
      <c r="O10" s="15"/>
      <c r="P10" s="2" t="s">
        <v>10</v>
      </c>
      <c r="Q10" s="2">
        <f t="shared" ref="Q10:Q12" si="4">+I10*G10</f>
        <v>105.60000000000001</v>
      </c>
      <c r="R10" s="2" t="s">
        <v>10</v>
      </c>
      <c r="S10" s="24">
        <f t="shared" ref="S10:S12" si="5">Q10*D10</f>
        <v>166.63680000000002</v>
      </c>
    </row>
    <row r="11" spans="1:19" ht="39.950000000000003" customHeight="1" x14ac:dyDescent="0.25">
      <c r="A11" s="17" t="s">
        <v>17</v>
      </c>
      <c r="B11" s="2" t="s">
        <v>8</v>
      </c>
      <c r="C11" s="2">
        <v>16</v>
      </c>
      <c r="D11" s="2">
        <v>1.5780000000000001</v>
      </c>
      <c r="E11" s="2">
        <v>12</v>
      </c>
      <c r="F11" s="2">
        <v>4</v>
      </c>
      <c r="G11" s="2">
        <f t="shared" si="3"/>
        <v>48</v>
      </c>
      <c r="H11" s="4">
        <v>21</v>
      </c>
      <c r="I11" s="2">
        <v>4.0999999999999996</v>
      </c>
      <c r="J11" s="2" t="s">
        <v>10</v>
      </c>
      <c r="K11" s="14"/>
      <c r="L11" s="54" t="e" vm="7">
        <v>#VALUE!</v>
      </c>
      <c r="M11" s="54"/>
      <c r="N11" s="54"/>
      <c r="O11" s="15"/>
      <c r="P11" s="2" t="s">
        <v>10</v>
      </c>
      <c r="Q11" s="2">
        <f t="shared" si="4"/>
        <v>196.79999999999998</v>
      </c>
      <c r="R11" s="2" t="s">
        <v>10</v>
      </c>
      <c r="S11" s="24">
        <f t="shared" si="5"/>
        <v>310.55039999999997</v>
      </c>
    </row>
    <row r="12" spans="1:19" ht="39.950000000000003" customHeight="1" x14ac:dyDescent="0.25">
      <c r="A12" s="17" t="s">
        <v>18</v>
      </c>
      <c r="B12" s="2" t="s">
        <v>9</v>
      </c>
      <c r="C12" s="2">
        <v>16</v>
      </c>
      <c r="D12" s="2">
        <v>1.5780000000000001</v>
      </c>
      <c r="E12" s="2">
        <v>12</v>
      </c>
      <c r="F12" s="2">
        <v>4</v>
      </c>
      <c r="G12" s="2">
        <f t="shared" si="3"/>
        <v>48</v>
      </c>
      <c r="H12" s="4">
        <v>21</v>
      </c>
      <c r="I12" s="2">
        <v>0.95</v>
      </c>
      <c r="J12" s="2" t="s">
        <v>10</v>
      </c>
      <c r="K12" s="14"/>
      <c r="L12" s="54" t="e" vm="4">
        <v>#VALUE!</v>
      </c>
      <c r="M12" s="54"/>
      <c r="N12" s="54"/>
      <c r="O12" s="15"/>
      <c r="P12" s="2" t="s">
        <v>10</v>
      </c>
      <c r="Q12" s="2">
        <f t="shared" si="4"/>
        <v>45.599999999999994</v>
      </c>
      <c r="R12" s="2" t="s">
        <v>10</v>
      </c>
      <c r="S12" s="24">
        <f t="shared" si="5"/>
        <v>71.956800000000001</v>
      </c>
    </row>
    <row r="13" spans="1:19" ht="39.950000000000003" customHeight="1" x14ac:dyDescent="0.25">
      <c r="A13" s="17" t="s">
        <v>27</v>
      </c>
      <c r="B13" s="2" t="s">
        <v>6</v>
      </c>
      <c r="C13" s="2">
        <v>8</v>
      </c>
      <c r="D13" s="2">
        <v>0.39500000000000002</v>
      </c>
      <c r="E13" s="2">
        <v>13</v>
      </c>
      <c r="F13" s="2">
        <v>2</v>
      </c>
      <c r="G13" s="2">
        <f t="shared" si="2"/>
        <v>26</v>
      </c>
      <c r="H13" s="4">
        <f>(I5/(E13-1))*100</f>
        <v>25</v>
      </c>
      <c r="I13" s="2">
        <f>2*(0.3+0.9)+20.5*0.016</f>
        <v>2.7279999999999998</v>
      </c>
      <c r="J13" s="2" t="s">
        <v>10</v>
      </c>
      <c r="K13" s="14"/>
      <c r="L13" s="54" t="e" vm="8">
        <v>#VALUE!</v>
      </c>
      <c r="M13" s="54"/>
      <c r="N13" s="54"/>
      <c r="O13" s="15"/>
      <c r="P13" s="2">
        <v>3</v>
      </c>
      <c r="Q13" s="2">
        <f t="shared" si="0"/>
        <v>70.927999999999997</v>
      </c>
      <c r="R13" s="2" t="s">
        <v>10</v>
      </c>
      <c r="S13" s="24">
        <f t="shared" si="1"/>
        <v>28.016560000000002</v>
      </c>
    </row>
    <row r="14" spans="1:19" ht="39.950000000000003" customHeight="1" x14ac:dyDescent="0.25">
      <c r="A14" s="17" t="s">
        <v>28</v>
      </c>
      <c r="B14" s="32" t="s">
        <v>6</v>
      </c>
      <c r="C14" s="2">
        <v>8</v>
      </c>
      <c r="D14" s="2">
        <v>0.39500000000000002</v>
      </c>
      <c r="E14" s="2">
        <v>10</v>
      </c>
      <c r="F14" s="2">
        <v>2</v>
      </c>
      <c r="G14" s="2">
        <f t="shared" si="2"/>
        <v>20</v>
      </c>
      <c r="H14" s="4">
        <f>(I6/(E14-1))*100</f>
        <v>25</v>
      </c>
      <c r="I14" s="2">
        <f t="shared" ref="I14:I20" si="6">2*(0.3+0.9)+20.5*0.016</f>
        <v>2.7279999999999998</v>
      </c>
      <c r="J14" s="2" t="s">
        <v>10</v>
      </c>
      <c r="K14" s="14"/>
      <c r="L14" s="54" t="e" vm="8">
        <v>#VALUE!</v>
      </c>
      <c r="M14" s="54"/>
      <c r="N14" s="54"/>
      <c r="O14" s="15"/>
      <c r="P14" s="2">
        <v>3</v>
      </c>
      <c r="Q14" s="2">
        <f t="shared" si="0"/>
        <v>54.559999999999995</v>
      </c>
      <c r="R14" s="2" t="s">
        <v>10</v>
      </c>
      <c r="S14" s="24">
        <f t="shared" si="1"/>
        <v>21.551199999999998</v>
      </c>
    </row>
    <row r="15" spans="1:19" ht="39.950000000000003" customHeight="1" x14ac:dyDescent="0.25">
      <c r="A15" s="17" t="s">
        <v>29</v>
      </c>
      <c r="B15" s="2" t="s">
        <v>6</v>
      </c>
      <c r="C15" s="2">
        <v>8</v>
      </c>
      <c r="D15" s="2">
        <v>0.39500000000000002</v>
      </c>
      <c r="E15" s="2">
        <v>17</v>
      </c>
      <c r="F15" s="2">
        <v>4</v>
      </c>
      <c r="G15" s="2">
        <f t="shared" si="2"/>
        <v>68</v>
      </c>
      <c r="H15" s="4">
        <f>(I7/(E15-1))*100</f>
        <v>24.0625</v>
      </c>
      <c r="I15" s="2">
        <f t="shared" si="6"/>
        <v>2.7279999999999998</v>
      </c>
      <c r="J15" s="2" t="s">
        <v>10</v>
      </c>
      <c r="K15" s="14"/>
      <c r="L15" s="54" t="e" vm="8">
        <v>#VALUE!</v>
      </c>
      <c r="M15" s="54"/>
      <c r="N15" s="54"/>
      <c r="O15" s="15"/>
      <c r="P15" s="2">
        <v>3</v>
      </c>
      <c r="Q15" s="2">
        <f t="shared" si="0"/>
        <v>185.50399999999999</v>
      </c>
      <c r="R15" s="2" t="s">
        <v>10</v>
      </c>
      <c r="S15" s="24">
        <f t="shared" si="1"/>
        <v>73.274079999999998</v>
      </c>
    </row>
    <row r="16" spans="1:19" ht="39.950000000000003" customHeight="1" x14ac:dyDescent="0.25">
      <c r="A16" s="17" t="s">
        <v>30</v>
      </c>
      <c r="B16" s="32" t="s">
        <v>6</v>
      </c>
      <c r="C16" s="2">
        <v>8</v>
      </c>
      <c r="D16" s="2">
        <v>0.39500000000000002</v>
      </c>
      <c r="E16" s="2">
        <v>5</v>
      </c>
      <c r="F16" s="2">
        <v>6</v>
      </c>
      <c r="G16" s="2">
        <f t="shared" si="2"/>
        <v>30</v>
      </c>
      <c r="H16" s="4">
        <f>(I8/(E16-1))*100</f>
        <v>23.75</v>
      </c>
      <c r="I16" s="2">
        <f t="shared" si="6"/>
        <v>2.7279999999999998</v>
      </c>
      <c r="J16" s="2" t="s">
        <v>10</v>
      </c>
      <c r="K16" s="14"/>
      <c r="L16" s="54" t="e" vm="8">
        <v>#VALUE!</v>
      </c>
      <c r="M16" s="54"/>
      <c r="N16" s="54"/>
      <c r="O16" s="15"/>
      <c r="P16" s="2">
        <v>3</v>
      </c>
      <c r="Q16" s="2">
        <f t="shared" si="0"/>
        <v>81.839999999999989</v>
      </c>
      <c r="R16" s="2" t="s">
        <v>10</v>
      </c>
      <c r="S16" s="24">
        <f t="shared" si="1"/>
        <v>32.326799999999999</v>
      </c>
    </row>
    <row r="17" spans="1:19" ht="39.950000000000003" customHeight="1" x14ac:dyDescent="0.25">
      <c r="A17" s="17" t="s">
        <v>31</v>
      </c>
      <c r="B17" s="2" t="s">
        <v>6</v>
      </c>
      <c r="C17" s="2">
        <v>8</v>
      </c>
      <c r="D17" s="2">
        <v>0.39500000000000002</v>
      </c>
      <c r="E17" s="2">
        <v>12</v>
      </c>
      <c r="F17" s="2">
        <v>6</v>
      </c>
      <c r="G17" s="2">
        <f t="shared" si="2"/>
        <v>72</v>
      </c>
      <c r="H17" s="4">
        <f>(I9/(E17-1))*100</f>
        <v>26.36363636363636</v>
      </c>
      <c r="I17" s="2">
        <f t="shared" si="6"/>
        <v>2.7279999999999998</v>
      </c>
      <c r="J17" s="2" t="s">
        <v>10</v>
      </c>
      <c r="K17" s="14"/>
      <c r="L17" s="54" t="e" vm="8">
        <v>#VALUE!</v>
      </c>
      <c r="M17" s="54"/>
      <c r="N17" s="54"/>
      <c r="O17" s="15"/>
      <c r="P17" s="2">
        <v>3</v>
      </c>
      <c r="Q17" s="2">
        <f t="shared" si="0"/>
        <v>196.416</v>
      </c>
      <c r="R17" s="2" t="s">
        <v>10</v>
      </c>
      <c r="S17" s="24">
        <f t="shared" si="1"/>
        <v>77.584320000000005</v>
      </c>
    </row>
    <row r="18" spans="1:19" ht="39.950000000000003" customHeight="1" x14ac:dyDescent="0.25">
      <c r="A18" s="17" t="s">
        <v>32</v>
      </c>
      <c r="B18" s="2" t="s">
        <v>7</v>
      </c>
      <c r="C18" s="2">
        <v>8</v>
      </c>
      <c r="D18" s="2">
        <v>0.39500000000000002</v>
      </c>
      <c r="E18" s="2">
        <v>10</v>
      </c>
      <c r="F18" s="2">
        <v>6</v>
      </c>
      <c r="G18" s="2">
        <f t="shared" ref="G18:G20" si="7">+F18*E18</f>
        <v>60</v>
      </c>
      <c r="H18" s="4">
        <f t="shared" ref="H18:H20" si="8">(I10/(E18-1))*100</f>
        <v>24.444444444444446</v>
      </c>
      <c r="I18" s="2">
        <f t="shared" si="6"/>
        <v>2.7279999999999998</v>
      </c>
      <c r="J18" s="2" t="s">
        <v>10</v>
      </c>
      <c r="K18" s="14"/>
      <c r="L18" s="54" t="e" vm="8">
        <v>#VALUE!</v>
      </c>
      <c r="M18" s="54"/>
      <c r="N18" s="54"/>
      <c r="O18" s="15"/>
      <c r="P18" s="2">
        <v>4</v>
      </c>
      <c r="Q18" s="2">
        <f t="shared" ref="Q18:Q20" si="9">+I18*G18</f>
        <v>163.67999999999998</v>
      </c>
      <c r="R18" s="2" t="s">
        <v>10</v>
      </c>
      <c r="S18" s="24">
        <f t="shared" ref="S18:S20" si="10">Q18*D18</f>
        <v>64.653599999999997</v>
      </c>
    </row>
    <row r="19" spans="1:19" ht="39.950000000000003" customHeight="1" x14ac:dyDescent="0.25">
      <c r="A19" s="17" t="s">
        <v>33</v>
      </c>
      <c r="B19" s="2" t="s">
        <v>8</v>
      </c>
      <c r="C19" s="2">
        <v>8</v>
      </c>
      <c r="D19" s="2">
        <v>0.39500000000000002</v>
      </c>
      <c r="E19" s="2">
        <v>18</v>
      </c>
      <c r="F19" s="2">
        <v>6</v>
      </c>
      <c r="G19" s="2">
        <f t="shared" si="7"/>
        <v>108</v>
      </c>
      <c r="H19" s="4">
        <f t="shared" si="8"/>
        <v>24.117647058823525</v>
      </c>
      <c r="I19" s="2">
        <f t="shared" si="6"/>
        <v>2.7279999999999998</v>
      </c>
      <c r="J19" s="2" t="s">
        <v>10</v>
      </c>
      <c r="K19" s="14"/>
      <c r="L19" s="54" t="e" vm="8">
        <v>#VALUE!</v>
      </c>
      <c r="M19" s="54"/>
      <c r="N19" s="54"/>
      <c r="O19" s="15"/>
      <c r="P19" s="2">
        <v>5</v>
      </c>
      <c r="Q19" s="2">
        <f t="shared" si="9"/>
        <v>294.62399999999997</v>
      </c>
      <c r="R19" s="2" t="s">
        <v>10</v>
      </c>
      <c r="S19" s="24">
        <f t="shared" si="10"/>
        <v>116.37647999999999</v>
      </c>
    </row>
    <row r="20" spans="1:19" ht="39.950000000000003" customHeight="1" x14ac:dyDescent="0.25">
      <c r="A20" s="17" t="s">
        <v>34</v>
      </c>
      <c r="B20" s="2" t="s">
        <v>9</v>
      </c>
      <c r="C20" s="2">
        <v>8</v>
      </c>
      <c r="D20" s="2">
        <v>0.39500000000000002</v>
      </c>
      <c r="E20" s="2">
        <v>5</v>
      </c>
      <c r="F20" s="2">
        <v>6</v>
      </c>
      <c r="G20" s="2">
        <f t="shared" si="7"/>
        <v>30</v>
      </c>
      <c r="H20" s="4">
        <f t="shared" si="8"/>
        <v>23.75</v>
      </c>
      <c r="I20" s="2">
        <f t="shared" si="6"/>
        <v>2.7279999999999998</v>
      </c>
      <c r="J20" s="2" t="s">
        <v>10</v>
      </c>
      <c r="K20" s="14"/>
      <c r="L20" s="54" t="e" vm="8">
        <v>#VALUE!</v>
      </c>
      <c r="M20" s="54"/>
      <c r="N20" s="54"/>
      <c r="O20" s="15"/>
      <c r="P20" s="2">
        <v>6</v>
      </c>
      <c r="Q20" s="2">
        <f t="shared" si="9"/>
        <v>81.839999999999989</v>
      </c>
      <c r="R20" s="2" t="s">
        <v>10</v>
      </c>
      <c r="S20" s="24">
        <f t="shared" si="10"/>
        <v>32.326799999999999</v>
      </c>
    </row>
    <row r="21" spans="1:19" ht="39.950000000000003" customHeight="1" x14ac:dyDescent="0.25">
      <c r="A21" s="17">
        <v>3</v>
      </c>
      <c r="B21" s="2" t="s">
        <v>6</v>
      </c>
      <c r="C21" s="2">
        <v>8</v>
      </c>
      <c r="D21" s="2">
        <v>0.39500000000000002</v>
      </c>
      <c r="E21" s="2">
        <v>1</v>
      </c>
      <c r="F21" s="2">
        <v>42</v>
      </c>
      <c r="G21" s="2">
        <f t="shared" si="2"/>
        <v>42</v>
      </c>
      <c r="H21" s="4">
        <v>50</v>
      </c>
      <c r="I21" s="2">
        <v>1.33</v>
      </c>
      <c r="J21" s="2" t="s">
        <v>10</v>
      </c>
      <c r="K21" s="14"/>
      <c r="L21" s="54" t="e" vm="9">
        <v>#VALUE!</v>
      </c>
      <c r="M21" s="54"/>
      <c r="N21" s="54"/>
      <c r="O21" s="15"/>
      <c r="P21" s="2">
        <v>3</v>
      </c>
      <c r="Q21" s="2">
        <f t="shared" si="0"/>
        <v>55.86</v>
      </c>
      <c r="R21" s="2" t="s">
        <v>10</v>
      </c>
      <c r="S21" s="24">
        <f t="shared" si="1"/>
        <v>22.064700000000002</v>
      </c>
    </row>
    <row r="22" spans="1:19" ht="39.950000000000003" customHeight="1" x14ac:dyDescent="0.25">
      <c r="A22" s="17">
        <v>4</v>
      </c>
      <c r="B22" s="32" t="s">
        <v>6</v>
      </c>
      <c r="C22" s="2">
        <v>8</v>
      </c>
      <c r="D22" s="2">
        <v>0.39500000000000002</v>
      </c>
      <c r="E22" s="2">
        <v>1</v>
      </c>
      <c r="F22" s="2">
        <v>42</v>
      </c>
      <c r="G22" s="2">
        <f t="shared" si="2"/>
        <v>42</v>
      </c>
      <c r="H22" s="4">
        <v>50</v>
      </c>
      <c r="I22" s="2">
        <v>1.49</v>
      </c>
      <c r="J22" s="2" t="s">
        <v>10</v>
      </c>
      <c r="K22" s="14"/>
      <c r="L22" s="54" t="e" vm="10">
        <v>#VALUE!</v>
      </c>
      <c r="M22" s="54"/>
      <c r="N22" s="54"/>
      <c r="O22" s="15"/>
      <c r="P22" s="2">
        <v>3</v>
      </c>
      <c r="Q22" s="2">
        <f t="shared" si="0"/>
        <v>62.58</v>
      </c>
      <c r="R22" s="2" t="s">
        <v>10</v>
      </c>
      <c r="S22" s="24">
        <f t="shared" si="1"/>
        <v>24.719100000000001</v>
      </c>
    </row>
    <row r="23" spans="1:19" ht="39.950000000000003" customHeight="1" x14ac:dyDescent="0.25">
      <c r="A23" s="17">
        <v>5</v>
      </c>
      <c r="B23" s="2" t="s">
        <v>6</v>
      </c>
      <c r="C23" s="2">
        <v>8</v>
      </c>
      <c r="D23" s="2">
        <v>0.39500000000000002</v>
      </c>
      <c r="E23" s="2">
        <v>1</v>
      </c>
      <c r="F23" s="2">
        <v>42</v>
      </c>
      <c r="G23" s="2">
        <f t="shared" si="2"/>
        <v>42</v>
      </c>
      <c r="H23" s="4">
        <v>50</v>
      </c>
      <c r="I23" s="2">
        <v>1.66</v>
      </c>
      <c r="J23" s="2" t="s">
        <v>10</v>
      </c>
      <c r="K23" s="14"/>
      <c r="L23" s="54" t="e" vm="11">
        <v>#VALUE!</v>
      </c>
      <c r="M23" s="54"/>
      <c r="N23" s="54"/>
      <c r="O23" s="15"/>
      <c r="P23" s="2">
        <v>3</v>
      </c>
      <c r="Q23" s="2">
        <f t="shared" si="0"/>
        <v>69.72</v>
      </c>
      <c r="R23" s="2" t="s">
        <v>10</v>
      </c>
      <c r="S23" s="24">
        <f t="shared" si="1"/>
        <v>27.539400000000001</v>
      </c>
    </row>
    <row r="24" spans="1:19" ht="39.950000000000003" customHeight="1" x14ac:dyDescent="0.25">
      <c r="A24" s="17">
        <v>6</v>
      </c>
      <c r="B24" s="32" t="s">
        <v>6</v>
      </c>
      <c r="C24" s="2">
        <v>8</v>
      </c>
      <c r="D24" s="2">
        <v>0.39500000000000002</v>
      </c>
      <c r="E24" s="2">
        <v>1</v>
      </c>
      <c r="F24" s="2">
        <v>42</v>
      </c>
      <c r="G24" s="2">
        <f t="shared" si="2"/>
        <v>42</v>
      </c>
      <c r="H24" s="4">
        <v>50</v>
      </c>
      <c r="I24" s="2">
        <v>1.83</v>
      </c>
      <c r="J24" s="2" t="s">
        <v>10</v>
      </c>
      <c r="K24" s="14"/>
      <c r="L24" s="54" t="e" vm="12">
        <v>#VALUE!</v>
      </c>
      <c r="M24" s="54"/>
      <c r="N24" s="54"/>
      <c r="O24" s="15"/>
      <c r="P24" s="2">
        <v>3</v>
      </c>
      <c r="Q24" s="2">
        <f t="shared" si="0"/>
        <v>76.86</v>
      </c>
      <c r="R24" s="2" t="s">
        <v>10</v>
      </c>
      <c r="S24" s="24">
        <f t="shared" si="1"/>
        <v>30.3597</v>
      </c>
    </row>
    <row r="25" spans="1:19" ht="39.950000000000003" customHeight="1" x14ac:dyDescent="0.25">
      <c r="A25" s="17">
        <v>7</v>
      </c>
      <c r="B25" s="32" t="s">
        <v>6</v>
      </c>
      <c r="C25" s="2">
        <v>20</v>
      </c>
      <c r="D25" s="2">
        <v>2.4660000000000002</v>
      </c>
      <c r="E25" s="2">
        <v>1</v>
      </c>
      <c r="F25" s="2">
        <v>57</v>
      </c>
      <c r="G25" s="2">
        <f t="shared" si="2"/>
        <v>57</v>
      </c>
      <c r="H25" s="4">
        <v>21</v>
      </c>
      <c r="I25" s="2">
        <v>1.28</v>
      </c>
      <c r="J25" s="2" t="s">
        <v>10</v>
      </c>
      <c r="K25" s="14"/>
      <c r="L25" s="54" t="e" vm="13">
        <v>#VALUE!</v>
      </c>
      <c r="M25" s="54"/>
      <c r="N25" s="54"/>
      <c r="O25" s="15"/>
      <c r="P25" s="2" t="s">
        <v>10</v>
      </c>
      <c r="Q25" s="2">
        <f t="shared" si="0"/>
        <v>72.960000000000008</v>
      </c>
      <c r="R25" s="2" t="s">
        <v>10</v>
      </c>
      <c r="S25" s="24">
        <f t="shared" si="1"/>
        <v>179.91936000000004</v>
      </c>
    </row>
    <row r="26" spans="1:19" ht="39.950000000000003" customHeight="1" x14ac:dyDescent="0.25">
      <c r="A26" s="17">
        <v>8</v>
      </c>
      <c r="B26" s="32" t="s">
        <v>6</v>
      </c>
      <c r="C26" s="2">
        <v>20</v>
      </c>
      <c r="D26" s="2">
        <v>2.4660000000000002</v>
      </c>
      <c r="E26" s="2">
        <v>12</v>
      </c>
      <c r="F26" s="2">
        <v>8</v>
      </c>
      <c r="G26" s="2">
        <f t="shared" si="2"/>
        <v>96</v>
      </c>
      <c r="H26" s="4">
        <v>21</v>
      </c>
      <c r="I26" s="2">
        <v>1.28</v>
      </c>
      <c r="J26" s="2" t="s">
        <v>10</v>
      </c>
      <c r="K26" s="14"/>
      <c r="L26" s="54" t="e" vm="14">
        <v>#VALUE!</v>
      </c>
      <c r="M26" s="54"/>
      <c r="N26" s="54"/>
      <c r="O26" s="15"/>
      <c r="P26" s="2">
        <v>15</v>
      </c>
      <c r="Q26" s="2">
        <f t="shared" si="0"/>
        <v>122.88</v>
      </c>
      <c r="R26" s="2" t="s">
        <v>10</v>
      </c>
      <c r="S26" s="24">
        <f t="shared" si="1"/>
        <v>303.02208000000002</v>
      </c>
    </row>
    <row r="27" spans="1:19" ht="39.950000000000003" customHeight="1" x14ac:dyDescent="0.25">
      <c r="A27" s="17">
        <v>9</v>
      </c>
      <c r="B27" s="2" t="s">
        <v>6</v>
      </c>
      <c r="C27" s="2">
        <v>20</v>
      </c>
      <c r="D27" s="2">
        <v>2.4660000000000002</v>
      </c>
      <c r="E27" s="2">
        <v>12</v>
      </c>
      <c r="F27" s="2">
        <v>8</v>
      </c>
      <c r="G27" s="2">
        <f t="shared" si="2"/>
        <v>96</v>
      </c>
      <c r="H27" s="4">
        <v>21</v>
      </c>
      <c r="I27" s="2">
        <v>1.28</v>
      </c>
      <c r="J27" s="2" t="s">
        <v>10</v>
      </c>
      <c r="K27" s="14"/>
      <c r="L27" s="54" t="e" vm="15">
        <v>#VALUE!</v>
      </c>
      <c r="M27" s="54"/>
      <c r="N27" s="54"/>
      <c r="O27" s="15"/>
      <c r="P27" s="2">
        <v>15</v>
      </c>
      <c r="Q27" s="2">
        <f t="shared" si="0"/>
        <v>122.88</v>
      </c>
      <c r="R27" s="2" t="s">
        <v>10</v>
      </c>
      <c r="S27" s="24">
        <f t="shared" si="1"/>
        <v>303.02208000000002</v>
      </c>
    </row>
    <row r="28" spans="1:19" ht="39.950000000000003" customHeight="1" x14ac:dyDescent="0.25">
      <c r="A28" s="17">
        <v>10</v>
      </c>
      <c r="B28" s="3" t="s">
        <v>49</v>
      </c>
      <c r="C28" s="2">
        <v>9</v>
      </c>
      <c r="D28" s="2">
        <v>9.98</v>
      </c>
      <c r="E28" s="2" t="s">
        <v>10</v>
      </c>
      <c r="F28" s="2" t="s">
        <v>10</v>
      </c>
      <c r="G28" s="2" t="s">
        <v>10</v>
      </c>
      <c r="H28" s="4" t="s">
        <v>10</v>
      </c>
      <c r="I28" s="2">
        <v>20</v>
      </c>
      <c r="J28" s="6">
        <f>SQRT(10)</f>
        <v>3.1622776601683795</v>
      </c>
      <c r="K28" s="14"/>
      <c r="L28" s="54" t="s">
        <v>10</v>
      </c>
      <c r="M28" s="54"/>
      <c r="N28" s="54"/>
      <c r="O28" s="15"/>
      <c r="P28" s="2" t="s">
        <v>10</v>
      </c>
      <c r="Q28" s="2" t="s">
        <v>10</v>
      </c>
      <c r="R28" s="6">
        <f>J28*I28</f>
        <v>63.245553203367592</v>
      </c>
      <c r="S28" s="24">
        <f>R28*D28</f>
        <v>631.19062096960863</v>
      </c>
    </row>
    <row r="29" spans="1:19" ht="39.950000000000003" customHeight="1" x14ac:dyDescent="0.25">
      <c r="A29" s="17">
        <v>11</v>
      </c>
      <c r="B29" s="3" t="s">
        <v>49</v>
      </c>
      <c r="C29" s="2">
        <v>9</v>
      </c>
      <c r="D29" s="2">
        <v>9.98</v>
      </c>
      <c r="E29" s="2" t="s">
        <v>10</v>
      </c>
      <c r="F29" s="2" t="s">
        <v>10</v>
      </c>
      <c r="G29" s="2" t="s">
        <v>10</v>
      </c>
      <c r="H29" s="4" t="s">
        <v>10</v>
      </c>
      <c r="I29" s="2">
        <v>20</v>
      </c>
      <c r="J29" s="2">
        <v>2.9</v>
      </c>
      <c r="K29" s="14"/>
      <c r="L29" s="54" t="s">
        <v>10</v>
      </c>
      <c r="M29" s="54"/>
      <c r="N29" s="54"/>
      <c r="O29" s="15"/>
      <c r="P29" s="2" t="s">
        <v>10</v>
      </c>
      <c r="Q29" s="2" t="s">
        <v>10</v>
      </c>
      <c r="R29" s="6">
        <f>J29*I29</f>
        <v>58</v>
      </c>
      <c r="S29" s="24">
        <f>R29*D29</f>
        <v>578.84</v>
      </c>
    </row>
    <row r="30" spans="1:19" ht="39.950000000000003" customHeight="1" x14ac:dyDescent="0.25">
      <c r="A30" s="17">
        <v>12</v>
      </c>
      <c r="B30" s="3" t="s">
        <v>49</v>
      </c>
      <c r="C30" s="2">
        <v>9</v>
      </c>
      <c r="D30" s="2">
        <v>9.98</v>
      </c>
      <c r="E30" s="2" t="s">
        <v>10</v>
      </c>
      <c r="F30" s="2" t="s">
        <v>10</v>
      </c>
      <c r="G30" s="2" t="s">
        <v>10</v>
      </c>
      <c r="H30" s="4" t="s">
        <v>10</v>
      </c>
      <c r="I30" s="2">
        <v>20</v>
      </c>
      <c r="J30" s="2">
        <v>2.9</v>
      </c>
      <c r="K30" s="14"/>
      <c r="L30" s="54" t="s">
        <v>10</v>
      </c>
      <c r="M30" s="54"/>
      <c r="N30" s="54"/>
      <c r="O30" s="15"/>
      <c r="P30" s="2" t="s">
        <v>10</v>
      </c>
      <c r="Q30" s="2" t="s">
        <v>10</v>
      </c>
      <c r="R30" s="6">
        <f>J30*I30</f>
        <v>58</v>
      </c>
      <c r="S30" s="24">
        <f>R30*D30</f>
        <v>578.84</v>
      </c>
    </row>
    <row r="31" spans="1:19" ht="39.950000000000003" customHeight="1" x14ac:dyDescent="0.25">
      <c r="A31" s="17">
        <v>13</v>
      </c>
      <c r="B31" s="3" t="s">
        <v>49</v>
      </c>
      <c r="C31" s="2">
        <v>9</v>
      </c>
      <c r="D31" s="2">
        <v>9.98</v>
      </c>
      <c r="E31" s="2" t="s">
        <v>10</v>
      </c>
      <c r="F31" s="2" t="s">
        <v>10</v>
      </c>
      <c r="G31" s="2" t="s">
        <v>10</v>
      </c>
      <c r="H31" s="4" t="s">
        <v>10</v>
      </c>
      <c r="I31" s="2">
        <v>20.7</v>
      </c>
      <c r="J31" s="4">
        <v>0.9</v>
      </c>
      <c r="K31" s="34"/>
      <c r="L31" s="54" t="s">
        <v>10</v>
      </c>
      <c r="M31" s="54"/>
      <c r="N31" s="54"/>
      <c r="O31" s="15"/>
      <c r="P31" s="2" t="s">
        <v>10</v>
      </c>
      <c r="Q31" s="2" t="s">
        <v>10</v>
      </c>
      <c r="R31" s="6">
        <f>J31*I31</f>
        <v>18.63</v>
      </c>
      <c r="S31" s="24">
        <f>R31*D31</f>
        <v>185.92740000000001</v>
      </c>
    </row>
    <row r="32" spans="1:19" ht="39.950000000000003" customHeight="1" thickBot="1" x14ac:dyDescent="0.3">
      <c r="A32" s="26">
        <v>14</v>
      </c>
      <c r="B32" s="27" t="s">
        <v>49</v>
      </c>
      <c r="C32" s="28">
        <v>9</v>
      </c>
      <c r="D32" s="28">
        <v>9.98</v>
      </c>
      <c r="E32" s="28" t="s">
        <v>10</v>
      </c>
      <c r="F32" s="28" t="s">
        <v>10</v>
      </c>
      <c r="G32" s="28" t="s">
        <v>10</v>
      </c>
      <c r="H32" s="29" t="s">
        <v>10</v>
      </c>
      <c r="I32" s="28">
        <v>20.7</v>
      </c>
      <c r="J32" s="30">
        <v>1.48</v>
      </c>
      <c r="K32" s="25"/>
      <c r="L32" s="67" t="s">
        <v>10</v>
      </c>
      <c r="M32" s="67"/>
      <c r="N32" s="67"/>
      <c r="O32" s="13"/>
      <c r="P32" s="28" t="s">
        <v>10</v>
      </c>
      <c r="Q32" s="28" t="s">
        <v>10</v>
      </c>
      <c r="R32" s="30">
        <f>J32*I32</f>
        <v>30.635999999999999</v>
      </c>
      <c r="S32" s="31">
        <f>R32*D32</f>
        <v>305.74727999999999</v>
      </c>
    </row>
    <row r="33" spans="1:19" ht="30" customHeight="1" x14ac:dyDescent="0.25">
      <c r="P33" s="68" t="s">
        <v>46</v>
      </c>
      <c r="Q33" s="69"/>
      <c r="R33" s="69"/>
      <c r="S33" s="22">
        <f>20*1.5*3</f>
        <v>90</v>
      </c>
    </row>
    <row r="34" spans="1:19" ht="30" customHeight="1" x14ac:dyDescent="0.25">
      <c r="P34" s="70" t="s">
        <v>38</v>
      </c>
      <c r="Q34" s="71"/>
      <c r="R34" s="71"/>
      <c r="S34" s="20">
        <f>SUM(S5:S32)</f>
        <v>4766.716760969608</v>
      </c>
    </row>
    <row r="35" spans="1:19" ht="30" customHeight="1" thickBot="1" x14ac:dyDescent="0.3">
      <c r="P35" s="72" t="s">
        <v>35</v>
      </c>
      <c r="Q35" s="73"/>
      <c r="R35" s="73"/>
      <c r="S35" s="21">
        <f>S34/S33</f>
        <v>52.963519566328976</v>
      </c>
    </row>
    <row r="36" spans="1:19" ht="9.9499999999999993" customHeight="1" thickBot="1" x14ac:dyDescent="0.3"/>
    <row r="37" spans="1:19" ht="30" customHeight="1" thickBot="1" x14ac:dyDescent="0.3">
      <c r="A37" s="74" t="s">
        <v>43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</row>
    <row r="38" spans="1:19" ht="30" customHeight="1" x14ac:dyDescent="0.25">
      <c r="A38" s="66" t="s">
        <v>39</v>
      </c>
      <c r="B38" s="65"/>
      <c r="C38" s="65">
        <v>6</v>
      </c>
      <c r="D38" s="65"/>
      <c r="E38" s="65">
        <v>8</v>
      </c>
      <c r="F38" s="65"/>
      <c r="G38" s="65">
        <v>10</v>
      </c>
      <c r="H38" s="65"/>
      <c r="I38" s="65">
        <v>12</v>
      </c>
      <c r="J38" s="65"/>
      <c r="K38" s="65"/>
      <c r="L38" s="65">
        <v>14</v>
      </c>
      <c r="M38" s="65"/>
      <c r="N38" s="65">
        <v>16</v>
      </c>
      <c r="O38" s="65"/>
      <c r="P38" s="65"/>
      <c r="Q38" s="65">
        <v>20</v>
      </c>
      <c r="R38" s="65"/>
      <c r="S38" s="16" t="s">
        <v>45</v>
      </c>
    </row>
    <row r="39" spans="1:19" ht="30" customHeight="1" x14ac:dyDescent="0.25">
      <c r="A39" s="63" t="s">
        <v>41</v>
      </c>
      <c r="B39" s="64"/>
      <c r="C39" s="64">
        <v>0.222</v>
      </c>
      <c r="D39" s="64"/>
      <c r="E39" s="64">
        <v>0.39500000000000002</v>
      </c>
      <c r="F39" s="64"/>
      <c r="G39" s="64">
        <v>0.61699999999999999</v>
      </c>
      <c r="H39" s="64"/>
      <c r="I39" s="64">
        <v>0.88800000000000001</v>
      </c>
      <c r="J39" s="64"/>
      <c r="K39" s="64"/>
      <c r="L39" s="64">
        <v>1.208</v>
      </c>
      <c r="M39" s="64"/>
      <c r="N39" s="64">
        <v>1.5780000000000001</v>
      </c>
      <c r="O39" s="64"/>
      <c r="P39" s="64"/>
      <c r="Q39" s="64">
        <v>2.4660000000000002</v>
      </c>
      <c r="R39" s="64"/>
      <c r="S39" s="18">
        <f>((E40*E38)+(N40*Q38))/S41</f>
        <v>13.146539140179202</v>
      </c>
    </row>
    <row r="40" spans="1:19" ht="30" customHeight="1" x14ac:dyDescent="0.25">
      <c r="A40" s="63" t="s">
        <v>44</v>
      </c>
      <c r="B40" s="64"/>
      <c r="C40" s="64" t="s">
        <v>10</v>
      </c>
      <c r="D40" s="64"/>
      <c r="E40" s="56">
        <f>Q13+Q14+Q15+Q16+Q17+Q18+Q19+Q20+Q21+Q22+Q23+Q24</f>
        <v>1394.4119999999996</v>
      </c>
      <c r="F40" s="56"/>
      <c r="G40" s="56" t="s">
        <v>10</v>
      </c>
      <c r="H40" s="56"/>
      <c r="I40" s="56" t="s">
        <v>10</v>
      </c>
      <c r="J40" s="56"/>
      <c r="K40" s="56"/>
      <c r="L40" s="56" t="s">
        <v>10</v>
      </c>
      <c r="M40" s="56"/>
      <c r="N40" s="56">
        <f>Q5+Q6+Q7+Q8+Q9+Q10+Q11+Q12+Q25+Q26+Q27</f>
        <v>1047.1199999999999</v>
      </c>
      <c r="O40" s="56"/>
      <c r="P40" s="56"/>
      <c r="Q40" s="57" t="s">
        <v>10</v>
      </c>
      <c r="R40" s="58"/>
      <c r="S40" s="19" t="s">
        <v>50</v>
      </c>
    </row>
    <row r="41" spans="1:19" ht="30" customHeight="1" thickBot="1" x14ac:dyDescent="0.3">
      <c r="A41" s="59" t="s">
        <v>40</v>
      </c>
      <c r="B41" s="60"/>
      <c r="C41" s="60" t="s">
        <v>10</v>
      </c>
      <c r="D41" s="60"/>
      <c r="E41" s="55">
        <f>E40*E39</f>
        <v>550.79273999999987</v>
      </c>
      <c r="F41" s="55"/>
      <c r="G41" s="55" t="s">
        <v>10</v>
      </c>
      <c r="H41" s="55"/>
      <c r="I41" s="55" t="s">
        <v>10</v>
      </c>
      <c r="J41" s="55"/>
      <c r="K41" s="55"/>
      <c r="L41" s="55" t="s">
        <v>10</v>
      </c>
      <c r="M41" s="55"/>
      <c r="N41" s="55">
        <f>N40*N39</f>
        <v>1652.3553599999998</v>
      </c>
      <c r="O41" s="55"/>
      <c r="P41" s="55"/>
      <c r="Q41" s="61" t="s">
        <v>10</v>
      </c>
      <c r="R41" s="62"/>
      <c r="S41" s="35">
        <f>E40+N40</f>
        <v>2441.5319999999992</v>
      </c>
    </row>
    <row r="42" spans="1:19" ht="9.9499999999999993" customHeight="1" x14ac:dyDescent="0.25"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</sheetData>
  <mergeCells count="86">
    <mergeCell ref="A1:S1"/>
    <mergeCell ref="A2:S2"/>
    <mergeCell ref="A3:A4"/>
    <mergeCell ref="B3:B4"/>
    <mergeCell ref="C3:C4"/>
    <mergeCell ref="D3:D4"/>
    <mergeCell ref="E3:G3"/>
    <mergeCell ref="H3:H4"/>
    <mergeCell ref="I3:I4"/>
    <mergeCell ref="J3:J4"/>
    <mergeCell ref="P3:P4"/>
    <mergeCell ref="Q3:Q4"/>
    <mergeCell ref="R3:R4"/>
    <mergeCell ref="S3:S4"/>
    <mergeCell ref="K3:O4"/>
    <mergeCell ref="L5:N5"/>
    <mergeCell ref="L14:N14"/>
    <mergeCell ref="L10:N10"/>
    <mergeCell ref="L11:N11"/>
    <mergeCell ref="L12:N12"/>
    <mergeCell ref="L6:N6"/>
    <mergeCell ref="L7:N7"/>
    <mergeCell ref="L8:N8"/>
    <mergeCell ref="L9:N9"/>
    <mergeCell ref="L13:N13"/>
    <mergeCell ref="L24:N24"/>
    <mergeCell ref="L25:N25"/>
    <mergeCell ref="L26:N26"/>
    <mergeCell ref="L15:N15"/>
    <mergeCell ref="L16:N16"/>
    <mergeCell ref="L17:N17"/>
    <mergeCell ref="L21:N21"/>
    <mergeCell ref="L22:N22"/>
    <mergeCell ref="L23:N23"/>
    <mergeCell ref="L18:N18"/>
    <mergeCell ref="L19:N19"/>
    <mergeCell ref="L20:N20"/>
    <mergeCell ref="L27:N27"/>
    <mergeCell ref="L28:N28"/>
    <mergeCell ref="L29:N29"/>
    <mergeCell ref="L30:N30"/>
    <mergeCell ref="L31:N31"/>
    <mergeCell ref="L32:N32"/>
    <mergeCell ref="P33:R33"/>
    <mergeCell ref="P34:R34"/>
    <mergeCell ref="P35:R35"/>
    <mergeCell ref="A37:S37"/>
    <mergeCell ref="L38:M38"/>
    <mergeCell ref="N38:P38"/>
    <mergeCell ref="Q38:R38"/>
    <mergeCell ref="A39:B39"/>
    <mergeCell ref="C39:D39"/>
    <mergeCell ref="E39:F39"/>
    <mergeCell ref="G39:H39"/>
    <mergeCell ref="I39:K39"/>
    <mergeCell ref="L39:M39"/>
    <mergeCell ref="N39:P39"/>
    <mergeCell ref="A38:B38"/>
    <mergeCell ref="C38:D38"/>
    <mergeCell ref="E38:F38"/>
    <mergeCell ref="G38:H38"/>
    <mergeCell ref="I38:K38"/>
    <mergeCell ref="Q39:R39"/>
    <mergeCell ref="L40:M40"/>
    <mergeCell ref="N40:P40"/>
    <mergeCell ref="Q40:R40"/>
    <mergeCell ref="A41:B41"/>
    <mergeCell ref="C41:D41"/>
    <mergeCell ref="E41:F41"/>
    <mergeCell ref="G41:H41"/>
    <mergeCell ref="I41:K41"/>
    <mergeCell ref="N41:P41"/>
    <mergeCell ref="Q41:R41"/>
    <mergeCell ref="A40:B40"/>
    <mergeCell ref="C40:D40"/>
    <mergeCell ref="E40:F40"/>
    <mergeCell ref="G40:H40"/>
    <mergeCell ref="I40:K40"/>
    <mergeCell ref="N42:P42"/>
    <mergeCell ref="Q42:R42"/>
    <mergeCell ref="L41:M41"/>
    <mergeCell ref="C42:D42"/>
    <mergeCell ref="E42:F42"/>
    <mergeCell ref="G42:H42"/>
    <mergeCell ref="I42:K42"/>
    <mergeCell ref="L42:M42"/>
  </mergeCells>
  <phoneticPr fontId="5" type="noConversion"/>
  <pageMargins left="0.23622047244094491" right="0.23622047244094491" top="0.55118110236220474" bottom="0.55118110236220474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6BDF7-50E5-48F5-B9E5-1D0D766E408D}">
  <sheetPr>
    <pageSetUpPr fitToPage="1"/>
  </sheetPr>
  <dimension ref="A1:S40"/>
  <sheetViews>
    <sheetView view="pageBreakPreview" zoomScale="115" zoomScaleNormal="100" zoomScaleSheetLayoutView="115" workbookViewId="0">
      <selection activeCell="R8" sqref="R8"/>
    </sheetView>
  </sheetViews>
  <sheetFormatPr baseColWidth="10" defaultRowHeight="15" x14ac:dyDescent="0.25"/>
  <cols>
    <col min="1" max="7" width="11.42578125" style="1"/>
    <col min="8" max="8" width="11.42578125" style="5"/>
    <col min="9" max="10" width="11.42578125" style="1"/>
    <col min="11" max="11" width="1.7109375" style="1" customWidth="1"/>
    <col min="12" max="12" width="11.42578125" style="1"/>
    <col min="13" max="13" width="11.42578125" style="1" customWidth="1"/>
    <col min="14" max="14" width="11.42578125" style="1"/>
    <col min="15" max="15" width="1.7109375" style="1" customWidth="1"/>
    <col min="16" max="18" width="11.42578125" style="1"/>
    <col min="19" max="19" width="19.7109375" style="1" customWidth="1"/>
    <col min="20" max="16384" width="11.42578125" style="1"/>
  </cols>
  <sheetData>
    <row r="1" spans="1:19" ht="58.5" customHeight="1" x14ac:dyDescent="0.25">
      <c r="A1" s="78" t="s">
        <v>48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80"/>
    </row>
    <row r="2" spans="1:19" ht="45" customHeight="1" thickBot="1" x14ac:dyDescent="0.3">
      <c r="A2" s="81" t="s">
        <v>42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3"/>
    </row>
    <row r="3" spans="1:19" ht="20.100000000000001" customHeight="1" x14ac:dyDescent="0.25">
      <c r="A3" s="66" t="s">
        <v>0</v>
      </c>
      <c r="B3" s="65" t="s">
        <v>1</v>
      </c>
      <c r="C3" s="84" t="s">
        <v>2</v>
      </c>
      <c r="D3" s="86" t="s">
        <v>25</v>
      </c>
      <c r="E3" s="65" t="s">
        <v>3</v>
      </c>
      <c r="F3" s="65"/>
      <c r="G3" s="65"/>
      <c r="H3" s="88" t="s">
        <v>22</v>
      </c>
      <c r="I3" s="90" t="s">
        <v>4</v>
      </c>
      <c r="J3" s="90" t="s">
        <v>36</v>
      </c>
      <c r="K3" s="94" t="s">
        <v>5</v>
      </c>
      <c r="L3" s="77"/>
      <c r="M3" s="77"/>
      <c r="N3" s="77"/>
      <c r="O3" s="95"/>
      <c r="P3" s="90" t="s">
        <v>23</v>
      </c>
      <c r="Q3" s="90" t="s">
        <v>24</v>
      </c>
      <c r="R3" s="90" t="s">
        <v>37</v>
      </c>
      <c r="S3" s="92" t="s">
        <v>26</v>
      </c>
    </row>
    <row r="4" spans="1:19" ht="20.100000000000001" customHeight="1" thickBot="1" x14ac:dyDescent="0.3">
      <c r="A4" s="59"/>
      <c r="B4" s="60"/>
      <c r="C4" s="85"/>
      <c r="D4" s="87"/>
      <c r="E4" s="10" t="s">
        <v>21</v>
      </c>
      <c r="F4" s="10" t="s">
        <v>19</v>
      </c>
      <c r="G4" s="10" t="s">
        <v>20</v>
      </c>
      <c r="H4" s="89"/>
      <c r="I4" s="91"/>
      <c r="J4" s="91"/>
      <c r="K4" s="96"/>
      <c r="L4" s="67"/>
      <c r="M4" s="67"/>
      <c r="N4" s="67"/>
      <c r="O4" s="97"/>
      <c r="P4" s="91"/>
      <c r="Q4" s="91"/>
      <c r="R4" s="91"/>
      <c r="S4" s="93"/>
    </row>
    <row r="5" spans="1:19" ht="39.950000000000003" customHeight="1" x14ac:dyDescent="0.25">
      <c r="A5" s="7" t="s">
        <v>11</v>
      </c>
      <c r="B5" s="8" t="s">
        <v>6</v>
      </c>
      <c r="C5" s="8">
        <v>20</v>
      </c>
      <c r="D5" s="8">
        <v>2.4660000000000002</v>
      </c>
      <c r="E5" s="8">
        <v>12</v>
      </c>
      <c r="F5" s="8">
        <v>2</v>
      </c>
      <c r="G5" s="8">
        <f>+F5*E5</f>
        <v>24</v>
      </c>
      <c r="H5" s="9">
        <v>21</v>
      </c>
      <c r="I5" s="8">
        <v>1.75</v>
      </c>
      <c r="J5" s="8" t="s">
        <v>10</v>
      </c>
      <c r="K5" s="11"/>
      <c r="L5" s="77" t="e" vm="16">
        <v>#VALUE!</v>
      </c>
      <c r="M5" s="77"/>
      <c r="N5" s="77"/>
      <c r="O5" s="12"/>
      <c r="P5" s="8" t="s">
        <v>10</v>
      </c>
      <c r="Q5" s="8">
        <f t="shared" ref="Q5:Q24" si="0">+I5*G5</f>
        <v>42</v>
      </c>
      <c r="R5" s="8" t="s">
        <v>10</v>
      </c>
      <c r="S5" s="23">
        <f t="shared" ref="S5:S24" si="1">Q5*D5</f>
        <v>103.572</v>
      </c>
    </row>
    <row r="6" spans="1:19" ht="39.950000000000003" customHeight="1" x14ac:dyDescent="0.25">
      <c r="A6" s="17" t="s">
        <v>12</v>
      </c>
      <c r="B6" s="33" t="s">
        <v>6</v>
      </c>
      <c r="C6" s="2">
        <v>20</v>
      </c>
      <c r="D6" s="2">
        <v>2.4660000000000002</v>
      </c>
      <c r="E6" s="2">
        <v>12</v>
      </c>
      <c r="F6" s="2">
        <v>2</v>
      </c>
      <c r="G6" s="2">
        <f t="shared" ref="G6:G24" si="2">+F6*E6</f>
        <v>24</v>
      </c>
      <c r="H6" s="4">
        <v>21</v>
      </c>
      <c r="I6" s="2">
        <v>2.25</v>
      </c>
      <c r="J6" s="2" t="s">
        <v>10</v>
      </c>
      <c r="K6" s="14"/>
      <c r="L6" s="54" t="e" vm="17">
        <v>#VALUE!</v>
      </c>
      <c r="M6" s="54"/>
      <c r="N6" s="54"/>
      <c r="O6" s="15"/>
      <c r="P6" s="2" t="s">
        <v>10</v>
      </c>
      <c r="Q6" s="2">
        <f t="shared" si="0"/>
        <v>54</v>
      </c>
      <c r="R6" s="2" t="s">
        <v>10</v>
      </c>
      <c r="S6" s="24">
        <f t="shared" si="1"/>
        <v>133.16400000000002</v>
      </c>
    </row>
    <row r="7" spans="1:19" ht="39.950000000000003" customHeight="1" x14ac:dyDescent="0.25">
      <c r="A7" s="17" t="s">
        <v>13</v>
      </c>
      <c r="B7" s="2" t="s">
        <v>6</v>
      </c>
      <c r="C7" s="2">
        <v>20</v>
      </c>
      <c r="D7" s="2">
        <v>2.4660000000000002</v>
      </c>
      <c r="E7" s="2">
        <v>12</v>
      </c>
      <c r="F7" s="2">
        <v>4</v>
      </c>
      <c r="G7" s="2">
        <f t="shared" si="2"/>
        <v>48</v>
      </c>
      <c r="H7" s="4">
        <v>21</v>
      </c>
      <c r="I7" s="2">
        <v>6</v>
      </c>
      <c r="J7" s="2" t="s">
        <v>10</v>
      </c>
      <c r="K7" s="14"/>
      <c r="L7" s="54" t="e" vm="18">
        <v>#VALUE!</v>
      </c>
      <c r="M7" s="54"/>
      <c r="N7" s="54"/>
      <c r="O7" s="15"/>
      <c r="P7" s="2" t="s">
        <v>10</v>
      </c>
      <c r="Q7" s="2">
        <f t="shared" si="0"/>
        <v>288</v>
      </c>
      <c r="R7" s="2" t="s">
        <v>10</v>
      </c>
      <c r="S7" s="24">
        <f t="shared" si="1"/>
        <v>710.20800000000008</v>
      </c>
    </row>
    <row r="8" spans="1:19" ht="39.950000000000003" customHeight="1" x14ac:dyDescent="0.25">
      <c r="A8" s="17" t="s">
        <v>14</v>
      </c>
      <c r="B8" s="32" t="s">
        <v>6</v>
      </c>
      <c r="C8" s="2">
        <v>20</v>
      </c>
      <c r="D8" s="2">
        <v>2.4660000000000002</v>
      </c>
      <c r="E8" s="2">
        <v>12</v>
      </c>
      <c r="F8" s="2">
        <v>6</v>
      </c>
      <c r="G8" s="2">
        <f t="shared" si="2"/>
        <v>72</v>
      </c>
      <c r="H8" s="4">
        <v>21</v>
      </c>
      <c r="I8" s="2">
        <v>2</v>
      </c>
      <c r="J8" s="2" t="s">
        <v>10</v>
      </c>
      <c r="K8" s="14"/>
      <c r="L8" s="54" t="e" vm="19">
        <v>#VALUE!</v>
      </c>
      <c r="M8" s="54"/>
      <c r="N8" s="54"/>
      <c r="O8" s="15"/>
      <c r="P8" s="2" t="s">
        <v>10</v>
      </c>
      <c r="Q8" s="2">
        <f t="shared" si="0"/>
        <v>144</v>
      </c>
      <c r="R8" s="2" t="s">
        <v>10</v>
      </c>
      <c r="S8" s="24">
        <f t="shared" si="1"/>
        <v>355.10400000000004</v>
      </c>
    </row>
    <row r="9" spans="1:19" ht="39.950000000000003" customHeight="1" x14ac:dyDescent="0.25">
      <c r="A9" s="17" t="s">
        <v>15</v>
      </c>
      <c r="B9" s="2" t="s">
        <v>6</v>
      </c>
      <c r="C9" s="2">
        <v>20</v>
      </c>
      <c r="D9" s="2">
        <v>2.4660000000000002</v>
      </c>
      <c r="E9" s="2">
        <v>12</v>
      </c>
      <c r="F9" s="2">
        <v>6</v>
      </c>
      <c r="G9" s="2">
        <f t="shared" si="2"/>
        <v>72</v>
      </c>
      <c r="H9" s="4">
        <v>21</v>
      </c>
      <c r="I9" s="2">
        <v>2</v>
      </c>
      <c r="J9" s="2" t="s">
        <v>10</v>
      </c>
      <c r="K9" s="14"/>
      <c r="L9" s="54" t="e" vm="19">
        <v>#VALUE!</v>
      </c>
      <c r="M9" s="54"/>
      <c r="N9" s="54"/>
      <c r="O9" s="15"/>
      <c r="P9" s="2" t="s">
        <v>10</v>
      </c>
      <c r="Q9" s="2">
        <f t="shared" si="0"/>
        <v>144</v>
      </c>
      <c r="R9" s="2" t="s">
        <v>10</v>
      </c>
      <c r="S9" s="24">
        <f t="shared" si="1"/>
        <v>355.10400000000004</v>
      </c>
    </row>
    <row r="10" spans="1:19" ht="39.950000000000003" customHeight="1" x14ac:dyDescent="0.25">
      <c r="A10" s="17" t="s">
        <v>27</v>
      </c>
      <c r="B10" s="2" t="s">
        <v>6</v>
      </c>
      <c r="C10" s="2">
        <v>8</v>
      </c>
      <c r="D10" s="2">
        <v>0.39500000000000002</v>
      </c>
      <c r="E10" s="2">
        <v>8</v>
      </c>
      <c r="F10" s="2">
        <v>2</v>
      </c>
      <c r="G10" s="2">
        <f t="shared" si="2"/>
        <v>16</v>
      </c>
      <c r="H10" s="4">
        <f>(I5/(E10-1))*100</f>
        <v>25</v>
      </c>
      <c r="I10" s="2">
        <f>2*(0.3+0.9)+20.5*0.016</f>
        <v>2.7279999999999998</v>
      </c>
      <c r="J10" s="2" t="s">
        <v>10</v>
      </c>
      <c r="K10" s="14"/>
      <c r="L10" s="54" t="e" vm="8">
        <v>#VALUE!</v>
      </c>
      <c r="M10" s="54"/>
      <c r="N10" s="54"/>
      <c r="O10" s="15"/>
      <c r="P10" s="2">
        <v>3</v>
      </c>
      <c r="Q10" s="2">
        <f t="shared" si="0"/>
        <v>43.647999999999996</v>
      </c>
      <c r="R10" s="2" t="s">
        <v>10</v>
      </c>
      <c r="S10" s="24">
        <f t="shared" si="1"/>
        <v>17.240959999999998</v>
      </c>
    </row>
    <row r="11" spans="1:19" ht="39.950000000000003" customHeight="1" x14ac:dyDescent="0.25">
      <c r="A11" s="17" t="s">
        <v>28</v>
      </c>
      <c r="B11" s="32" t="s">
        <v>6</v>
      </c>
      <c r="C11" s="2">
        <v>8</v>
      </c>
      <c r="D11" s="2">
        <v>0.39500000000000002</v>
      </c>
      <c r="E11" s="2">
        <v>10</v>
      </c>
      <c r="F11" s="2">
        <v>2</v>
      </c>
      <c r="G11" s="2">
        <f t="shared" si="2"/>
        <v>20</v>
      </c>
      <c r="H11" s="4">
        <f>(I6/(E11-1))*100</f>
        <v>25</v>
      </c>
      <c r="I11" s="2">
        <f t="shared" ref="I11:I14" si="3">2*(0.3+0.9)+20.5*0.016</f>
        <v>2.7279999999999998</v>
      </c>
      <c r="J11" s="2" t="s">
        <v>10</v>
      </c>
      <c r="K11" s="14"/>
      <c r="L11" s="54" t="e" vm="8">
        <v>#VALUE!</v>
      </c>
      <c r="M11" s="54"/>
      <c r="N11" s="54"/>
      <c r="O11" s="15"/>
      <c r="P11" s="2">
        <v>3</v>
      </c>
      <c r="Q11" s="2">
        <f t="shared" si="0"/>
        <v>54.559999999999995</v>
      </c>
      <c r="R11" s="2" t="s">
        <v>10</v>
      </c>
      <c r="S11" s="24">
        <f t="shared" si="1"/>
        <v>21.551199999999998</v>
      </c>
    </row>
    <row r="12" spans="1:19" ht="39.950000000000003" customHeight="1" x14ac:dyDescent="0.25">
      <c r="A12" s="17" t="s">
        <v>29</v>
      </c>
      <c r="B12" s="2" t="s">
        <v>6</v>
      </c>
      <c r="C12" s="2">
        <v>8</v>
      </c>
      <c r="D12" s="2">
        <v>0.39500000000000002</v>
      </c>
      <c r="E12" s="2">
        <v>25</v>
      </c>
      <c r="F12" s="2">
        <v>4</v>
      </c>
      <c r="G12" s="2">
        <f t="shared" si="2"/>
        <v>100</v>
      </c>
      <c r="H12" s="4">
        <f>(I7/(E12-1))*100</f>
        <v>25</v>
      </c>
      <c r="I12" s="2">
        <f t="shared" si="3"/>
        <v>2.7279999999999998</v>
      </c>
      <c r="J12" s="2" t="s">
        <v>10</v>
      </c>
      <c r="K12" s="14"/>
      <c r="L12" s="54" t="e" vm="8">
        <v>#VALUE!</v>
      </c>
      <c r="M12" s="54"/>
      <c r="N12" s="54"/>
      <c r="O12" s="15"/>
      <c r="P12" s="2">
        <v>3</v>
      </c>
      <c r="Q12" s="2">
        <f t="shared" si="0"/>
        <v>272.79999999999995</v>
      </c>
      <c r="R12" s="2" t="s">
        <v>10</v>
      </c>
      <c r="S12" s="24">
        <f t="shared" si="1"/>
        <v>107.75599999999999</v>
      </c>
    </row>
    <row r="13" spans="1:19" ht="39.950000000000003" customHeight="1" x14ac:dyDescent="0.25">
      <c r="A13" s="17" t="s">
        <v>30</v>
      </c>
      <c r="B13" s="32" t="s">
        <v>6</v>
      </c>
      <c r="C13" s="2">
        <v>8</v>
      </c>
      <c r="D13" s="2">
        <v>0.39500000000000002</v>
      </c>
      <c r="E13" s="2">
        <v>9</v>
      </c>
      <c r="F13" s="2">
        <v>6</v>
      </c>
      <c r="G13" s="2">
        <f t="shared" si="2"/>
        <v>54</v>
      </c>
      <c r="H13" s="4">
        <f>(I8/(E13-1))*100</f>
        <v>25</v>
      </c>
      <c r="I13" s="2">
        <f t="shared" si="3"/>
        <v>2.7279999999999998</v>
      </c>
      <c r="J13" s="2" t="s">
        <v>10</v>
      </c>
      <c r="K13" s="14"/>
      <c r="L13" s="54" t="e" vm="8">
        <v>#VALUE!</v>
      </c>
      <c r="M13" s="54"/>
      <c r="N13" s="54"/>
      <c r="O13" s="15"/>
      <c r="P13" s="2">
        <v>3</v>
      </c>
      <c r="Q13" s="2">
        <f t="shared" si="0"/>
        <v>147.31199999999998</v>
      </c>
      <c r="R13" s="2" t="s">
        <v>10</v>
      </c>
      <c r="S13" s="24">
        <f t="shared" si="1"/>
        <v>58.188239999999993</v>
      </c>
    </row>
    <row r="14" spans="1:19" ht="39.950000000000003" customHeight="1" x14ac:dyDescent="0.25">
      <c r="A14" s="17" t="s">
        <v>31</v>
      </c>
      <c r="B14" s="2" t="s">
        <v>6</v>
      </c>
      <c r="C14" s="2">
        <v>8</v>
      </c>
      <c r="D14" s="2">
        <v>0.39500000000000002</v>
      </c>
      <c r="E14" s="2">
        <v>9</v>
      </c>
      <c r="F14" s="2">
        <v>6</v>
      </c>
      <c r="G14" s="2">
        <f t="shared" si="2"/>
        <v>54</v>
      </c>
      <c r="H14" s="4">
        <f>(I9/(E14-1))*100</f>
        <v>25</v>
      </c>
      <c r="I14" s="2">
        <f t="shared" si="3"/>
        <v>2.7279999999999998</v>
      </c>
      <c r="J14" s="2" t="s">
        <v>10</v>
      </c>
      <c r="K14" s="14"/>
      <c r="L14" s="54" t="e" vm="8">
        <v>#VALUE!</v>
      </c>
      <c r="M14" s="54"/>
      <c r="N14" s="54"/>
      <c r="O14" s="15"/>
      <c r="P14" s="2">
        <v>3</v>
      </c>
      <c r="Q14" s="2">
        <f t="shared" si="0"/>
        <v>147.31199999999998</v>
      </c>
      <c r="R14" s="2" t="s">
        <v>10</v>
      </c>
      <c r="S14" s="24">
        <f t="shared" si="1"/>
        <v>58.188239999999993</v>
      </c>
    </row>
    <row r="15" spans="1:19" ht="39.950000000000003" customHeight="1" x14ac:dyDescent="0.25">
      <c r="A15" s="17">
        <v>3</v>
      </c>
      <c r="B15" s="2" t="s">
        <v>6</v>
      </c>
      <c r="C15" s="2">
        <v>8</v>
      </c>
      <c r="D15" s="2">
        <v>0.39500000000000002</v>
      </c>
      <c r="E15" s="2">
        <v>1</v>
      </c>
      <c r="F15" s="2">
        <v>42</v>
      </c>
      <c r="G15" s="2">
        <f t="shared" si="2"/>
        <v>42</v>
      </c>
      <c r="H15" s="4">
        <v>50</v>
      </c>
      <c r="I15" s="2">
        <v>1.34</v>
      </c>
      <c r="J15" s="2" t="s">
        <v>10</v>
      </c>
      <c r="K15" s="14"/>
      <c r="L15" s="54" t="e" vm="20">
        <v>#VALUE!</v>
      </c>
      <c r="M15" s="54"/>
      <c r="N15" s="54"/>
      <c r="O15" s="15"/>
      <c r="P15" s="2">
        <v>3</v>
      </c>
      <c r="Q15" s="2">
        <f t="shared" si="0"/>
        <v>56.28</v>
      </c>
      <c r="R15" s="2" t="s">
        <v>10</v>
      </c>
      <c r="S15" s="24">
        <f t="shared" si="1"/>
        <v>22.230600000000003</v>
      </c>
    </row>
    <row r="16" spans="1:19" ht="39.950000000000003" customHeight="1" x14ac:dyDescent="0.25">
      <c r="A16" s="17">
        <v>4</v>
      </c>
      <c r="B16" s="32" t="s">
        <v>6</v>
      </c>
      <c r="C16" s="2">
        <v>8</v>
      </c>
      <c r="D16" s="2">
        <v>0.39500000000000002</v>
      </c>
      <c r="E16" s="2">
        <v>1</v>
      </c>
      <c r="F16" s="2">
        <v>42</v>
      </c>
      <c r="G16" s="2">
        <f t="shared" si="2"/>
        <v>42</v>
      </c>
      <c r="H16" s="4">
        <v>50</v>
      </c>
      <c r="I16" s="2">
        <v>1.56</v>
      </c>
      <c r="J16" s="2" t="s">
        <v>10</v>
      </c>
      <c r="K16" s="14"/>
      <c r="L16" s="54" t="e" vm="21">
        <v>#VALUE!</v>
      </c>
      <c r="M16" s="54"/>
      <c r="N16" s="54"/>
      <c r="O16" s="15"/>
      <c r="P16" s="2">
        <v>3</v>
      </c>
      <c r="Q16" s="2">
        <f t="shared" si="0"/>
        <v>65.52</v>
      </c>
      <c r="R16" s="2" t="s">
        <v>10</v>
      </c>
      <c r="S16" s="24">
        <f t="shared" si="1"/>
        <v>25.880399999999998</v>
      </c>
    </row>
    <row r="17" spans="1:19" ht="39.950000000000003" customHeight="1" x14ac:dyDescent="0.25">
      <c r="A17" s="17">
        <v>5</v>
      </c>
      <c r="B17" s="2" t="s">
        <v>6</v>
      </c>
      <c r="C17" s="2">
        <v>8</v>
      </c>
      <c r="D17" s="2">
        <v>0.39500000000000002</v>
      </c>
      <c r="E17" s="2">
        <v>1</v>
      </c>
      <c r="F17" s="2">
        <v>42</v>
      </c>
      <c r="G17" s="2">
        <f t="shared" si="2"/>
        <v>42</v>
      </c>
      <c r="H17" s="4">
        <v>50</v>
      </c>
      <c r="I17" s="2">
        <v>1.78</v>
      </c>
      <c r="J17" s="2" t="s">
        <v>10</v>
      </c>
      <c r="K17" s="14"/>
      <c r="L17" s="54" t="e" vm="22">
        <v>#VALUE!</v>
      </c>
      <c r="M17" s="54"/>
      <c r="N17" s="54"/>
      <c r="O17" s="15"/>
      <c r="P17" s="2">
        <v>3</v>
      </c>
      <c r="Q17" s="2">
        <f t="shared" si="0"/>
        <v>74.760000000000005</v>
      </c>
      <c r="R17" s="2" t="s">
        <v>10</v>
      </c>
      <c r="S17" s="24">
        <f t="shared" si="1"/>
        <v>29.530200000000004</v>
      </c>
    </row>
    <row r="18" spans="1:19" ht="39.950000000000003" customHeight="1" x14ac:dyDescent="0.25">
      <c r="A18" s="17">
        <v>6</v>
      </c>
      <c r="B18" s="32" t="s">
        <v>6</v>
      </c>
      <c r="C18" s="2">
        <v>8</v>
      </c>
      <c r="D18" s="2">
        <v>0.39500000000000002</v>
      </c>
      <c r="E18" s="2">
        <v>1</v>
      </c>
      <c r="F18" s="2">
        <v>42</v>
      </c>
      <c r="G18" s="2">
        <f t="shared" si="2"/>
        <v>42</v>
      </c>
      <c r="H18" s="4">
        <v>50</v>
      </c>
      <c r="I18" s="2">
        <v>2</v>
      </c>
      <c r="J18" s="2" t="s">
        <v>10</v>
      </c>
      <c r="K18" s="14"/>
      <c r="L18" s="54" t="e" vm="23">
        <v>#VALUE!</v>
      </c>
      <c r="M18" s="54"/>
      <c r="N18" s="54"/>
      <c r="O18" s="15"/>
      <c r="P18" s="2">
        <v>3</v>
      </c>
      <c r="Q18" s="2">
        <f t="shared" si="0"/>
        <v>84</v>
      </c>
      <c r="R18" s="2" t="s">
        <v>10</v>
      </c>
      <c r="S18" s="24">
        <f t="shared" si="1"/>
        <v>33.18</v>
      </c>
    </row>
    <row r="19" spans="1:19" ht="39.950000000000003" customHeight="1" x14ac:dyDescent="0.25">
      <c r="A19" s="17">
        <v>7</v>
      </c>
      <c r="B19" s="32" t="s">
        <v>7</v>
      </c>
      <c r="C19" s="2">
        <v>8</v>
      </c>
      <c r="D19" s="2">
        <v>0.39500000000000002</v>
      </c>
      <c r="E19" s="2">
        <v>1</v>
      </c>
      <c r="F19" s="2">
        <v>42</v>
      </c>
      <c r="G19" s="2">
        <f t="shared" ref="G19:G22" si="4">+F19*E19</f>
        <v>42</v>
      </c>
      <c r="H19" s="4">
        <v>50</v>
      </c>
      <c r="I19" s="2">
        <v>2.2200000000000002</v>
      </c>
      <c r="J19" s="2" t="s">
        <v>10</v>
      </c>
      <c r="K19" s="14"/>
      <c r="L19" s="54" t="e" vm="24">
        <v>#VALUE!</v>
      </c>
      <c r="M19" s="54"/>
      <c r="N19" s="54"/>
      <c r="O19" s="15"/>
      <c r="P19" s="2">
        <v>4</v>
      </c>
      <c r="Q19" s="2">
        <f t="shared" ref="Q19:Q21" si="5">+I19*G19</f>
        <v>93.240000000000009</v>
      </c>
      <c r="R19" s="2" t="s">
        <v>10</v>
      </c>
      <c r="S19" s="24">
        <f t="shared" ref="S19:S21" si="6">Q19*D19</f>
        <v>36.829800000000006</v>
      </c>
    </row>
    <row r="20" spans="1:19" ht="39.950000000000003" customHeight="1" x14ac:dyDescent="0.25">
      <c r="A20" s="17">
        <v>8</v>
      </c>
      <c r="B20" s="32" t="s">
        <v>8</v>
      </c>
      <c r="C20" s="2">
        <v>8</v>
      </c>
      <c r="D20" s="2">
        <v>0.39500000000000002</v>
      </c>
      <c r="E20" s="2">
        <v>1</v>
      </c>
      <c r="F20" s="2">
        <v>42</v>
      </c>
      <c r="G20" s="2">
        <f t="shared" si="4"/>
        <v>42</v>
      </c>
      <c r="H20" s="4">
        <v>50</v>
      </c>
      <c r="I20" s="2">
        <v>2.44</v>
      </c>
      <c r="J20" s="2" t="s">
        <v>10</v>
      </c>
      <c r="K20" s="14"/>
      <c r="L20" s="54" t="e" vm="25">
        <v>#VALUE!</v>
      </c>
      <c r="M20" s="54"/>
      <c r="N20" s="54"/>
      <c r="O20" s="15"/>
      <c r="P20" s="2">
        <v>5</v>
      </c>
      <c r="Q20" s="2">
        <f t="shared" si="5"/>
        <v>102.48</v>
      </c>
      <c r="R20" s="2" t="s">
        <v>10</v>
      </c>
      <c r="S20" s="24">
        <f t="shared" si="6"/>
        <v>40.479600000000005</v>
      </c>
    </row>
    <row r="21" spans="1:19" ht="39.950000000000003" customHeight="1" x14ac:dyDescent="0.25">
      <c r="A21" s="17">
        <v>9</v>
      </c>
      <c r="B21" s="32" t="s">
        <v>9</v>
      </c>
      <c r="C21" s="2">
        <v>8</v>
      </c>
      <c r="D21" s="2">
        <v>0.39500000000000002</v>
      </c>
      <c r="E21" s="2">
        <v>1</v>
      </c>
      <c r="F21" s="2">
        <v>42</v>
      </c>
      <c r="G21" s="2">
        <f t="shared" si="4"/>
        <v>42</v>
      </c>
      <c r="H21" s="4">
        <v>50</v>
      </c>
      <c r="I21" s="2">
        <v>2.66</v>
      </c>
      <c r="J21" s="2" t="s">
        <v>10</v>
      </c>
      <c r="K21" s="14"/>
      <c r="L21" s="54" t="e" vm="26">
        <v>#VALUE!</v>
      </c>
      <c r="M21" s="54"/>
      <c r="N21" s="54"/>
      <c r="O21" s="15"/>
      <c r="P21" s="2">
        <v>6</v>
      </c>
      <c r="Q21" s="2">
        <f t="shared" si="5"/>
        <v>111.72</v>
      </c>
      <c r="R21" s="2" t="s">
        <v>10</v>
      </c>
      <c r="S21" s="24">
        <f t="shared" si="6"/>
        <v>44.129400000000004</v>
      </c>
    </row>
    <row r="22" spans="1:19" ht="39.950000000000003" customHeight="1" x14ac:dyDescent="0.25">
      <c r="A22" s="17">
        <v>10</v>
      </c>
      <c r="B22" s="32" t="s">
        <v>6</v>
      </c>
      <c r="C22" s="2">
        <v>20</v>
      </c>
      <c r="D22" s="2">
        <v>2.4660000000000002</v>
      </c>
      <c r="E22" s="2">
        <v>1</v>
      </c>
      <c r="F22" s="2">
        <v>57</v>
      </c>
      <c r="G22" s="2">
        <f t="shared" si="4"/>
        <v>57</v>
      </c>
      <c r="H22" s="4">
        <v>25</v>
      </c>
      <c r="I22" s="2">
        <v>2.7</v>
      </c>
      <c r="J22" s="2" t="s">
        <v>10</v>
      </c>
      <c r="K22" s="14"/>
      <c r="L22" s="54" t="e" vm="27">
        <v>#VALUE!</v>
      </c>
      <c r="M22" s="54"/>
      <c r="N22" s="54"/>
      <c r="O22" s="15"/>
      <c r="P22" s="2" t="s">
        <v>10</v>
      </c>
      <c r="Q22" s="2">
        <f t="shared" ref="Q22" si="7">+I22*G22</f>
        <v>153.9</v>
      </c>
      <c r="R22" s="2" t="s">
        <v>10</v>
      </c>
      <c r="S22" s="24">
        <f t="shared" ref="S22" si="8">Q22*D22</f>
        <v>379.51740000000007</v>
      </c>
    </row>
    <row r="23" spans="1:19" ht="39.950000000000003" customHeight="1" x14ac:dyDescent="0.25">
      <c r="A23" s="17">
        <v>11</v>
      </c>
      <c r="B23" s="32" t="s">
        <v>6</v>
      </c>
      <c r="C23" s="2">
        <v>20</v>
      </c>
      <c r="D23" s="2">
        <v>2.4660000000000002</v>
      </c>
      <c r="E23" s="2">
        <v>12</v>
      </c>
      <c r="F23" s="2">
        <v>8</v>
      </c>
      <c r="G23" s="2">
        <f t="shared" si="2"/>
        <v>96</v>
      </c>
      <c r="H23" s="4">
        <v>21</v>
      </c>
      <c r="I23" s="2">
        <f t="shared" ref="I23:I24" si="9">2*40*C23/1000</f>
        <v>1.6</v>
      </c>
      <c r="J23" s="2" t="s">
        <v>10</v>
      </c>
      <c r="K23" s="14"/>
      <c r="L23" s="54" t="e" vm="28">
        <v>#VALUE!</v>
      </c>
      <c r="M23" s="54"/>
      <c r="N23" s="54"/>
      <c r="O23" s="15"/>
      <c r="P23" s="2">
        <v>15</v>
      </c>
      <c r="Q23" s="2">
        <f t="shared" si="0"/>
        <v>153.60000000000002</v>
      </c>
      <c r="R23" s="2" t="s">
        <v>10</v>
      </c>
      <c r="S23" s="24">
        <f t="shared" si="1"/>
        <v>378.77760000000006</v>
      </c>
    </row>
    <row r="24" spans="1:19" ht="39.950000000000003" customHeight="1" x14ac:dyDescent="0.25">
      <c r="A24" s="17">
        <v>12</v>
      </c>
      <c r="B24" s="2" t="s">
        <v>6</v>
      </c>
      <c r="C24" s="2">
        <v>20</v>
      </c>
      <c r="D24" s="2">
        <v>2.4660000000000002</v>
      </c>
      <c r="E24" s="2">
        <v>12</v>
      </c>
      <c r="F24" s="2">
        <v>8</v>
      </c>
      <c r="G24" s="2">
        <f t="shared" si="2"/>
        <v>96</v>
      </c>
      <c r="H24" s="4">
        <v>21</v>
      </c>
      <c r="I24" s="2">
        <f t="shared" si="9"/>
        <v>1.6</v>
      </c>
      <c r="J24" s="2" t="s">
        <v>10</v>
      </c>
      <c r="K24" s="14"/>
      <c r="L24" s="54" t="e" vm="29">
        <v>#VALUE!</v>
      </c>
      <c r="M24" s="54"/>
      <c r="N24" s="54"/>
      <c r="O24" s="15"/>
      <c r="P24" s="2">
        <v>15</v>
      </c>
      <c r="Q24" s="2">
        <f t="shared" si="0"/>
        <v>153.60000000000002</v>
      </c>
      <c r="R24" s="2" t="s">
        <v>10</v>
      </c>
      <c r="S24" s="24">
        <f t="shared" si="1"/>
        <v>378.77760000000006</v>
      </c>
    </row>
    <row r="25" spans="1:19" ht="39.950000000000003" customHeight="1" x14ac:dyDescent="0.25">
      <c r="A25" s="17">
        <v>13</v>
      </c>
      <c r="B25" s="3" t="s">
        <v>49</v>
      </c>
      <c r="C25" s="2">
        <v>9</v>
      </c>
      <c r="D25" s="2">
        <v>9.98</v>
      </c>
      <c r="E25" s="2" t="s">
        <v>10</v>
      </c>
      <c r="F25" s="2" t="s">
        <v>10</v>
      </c>
      <c r="G25" s="2" t="s">
        <v>10</v>
      </c>
      <c r="H25" s="4" t="s">
        <v>10</v>
      </c>
      <c r="I25" s="2">
        <v>14.6</v>
      </c>
      <c r="J25" s="2">
        <v>0.9</v>
      </c>
      <c r="K25" s="14"/>
      <c r="L25" s="54" t="s">
        <v>10</v>
      </c>
      <c r="M25" s="54"/>
      <c r="N25" s="54"/>
      <c r="O25" s="15"/>
      <c r="P25" s="2" t="s">
        <v>10</v>
      </c>
      <c r="Q25" s="2" t="s">
        <v>10</v>
      </c>
      <c r="R25" s="6">
        <f t="shared" ref="R25:R30" si="10">J25*I25</f>
        <v>13.14</v>
      </c>
      <c r="S25" s="24">
        <f t="shared" ref="S25:S30" si="11">R25*D25</f>
        <v>131.13720000000001</v>
      </c>
    </row>
    <row r="26" spans="1:19" ht="39.950000000000003" customHeight="1" x14ac:dyDescent="0.25">
      <c r="A26" s="17">
        <v>14</v>
      </c>
      <c r="B26" s="3" t="s">
        <v>49</v>
      </c>
      <c r="C26" s="2">
        <v>9</v>
      </c>
      <c r="D26" s="2">
        <v>9.98</v>
      </c>
      <c r="E26" s="2" t="s">
        <v>10</v>
      </c>
      <c r="F26" s="2" t="s">
        <v>10</v>
      </c>
      <c r="G26" s="2" t="s">
        <v>10</v>
      </c>
      <c r="H26" s="4" t="s">
        <v>10</v>
      </c>
      <c r="I26" s="2">
        <v>14.6</v>
      </c>
      <c r="J26" s="2">
        <v>1.82</v>
      </c>
      <c r="K26" s="14"/>
      <c r="L26" s="54" t="s">
        <v>10</v>
      </c>
      <c r="M26" s="54"/>
      <c r="N26" s="54"/>
      <c r="O26" s="15"/>
      <c r="P26" s="2" t="s">
        <v>10</v>
      </c>
      <c r="Q26" s="2" t="s">
        <v>10</v>
      </c>
      <c r="R26" s="6">
        <f t="shared" si="10"/>
        <v>26.571999999999999</v>
      </c>
      <c r="S26" s="24">
        <f t="shared" si="11"/>
        <v>265.18856</v>
      </c>
    </row>
    <row r="27" spans="1:19" ht="39.950000000000003" customHeight="1" x14ac:dyDescent="0.25">
      <c r="A27" s="17">
        <v>15</v>
      </c>
      <c r="B27" s="3" t="s">
        <v>49</v>
      </c>
      <c r="C27" s="2">
        <v>9</v>
      </c>
      <c r="D27" s="2">
        <v>9.98</v>
      </c>
      <c r="E27" s="2" t="s">
        <v>10</v>
      </c>
      <c r="F27" s="2" t="s">
        <v>10</v>
      </c>
      <c r="G27" s="2" t="s">
        <v>10</v>
      </c>
      <c r="H27" s="4" t="s">
        <v>10</v>
      </c>
      <c r="I27" s="2">
        <v>14</v>
      </c>
      <c r="J27" s="2">
        <v>4.4000000000000004</v>
      </c>
      <c r="K27" s="14"/>
      <c r="L27" s="54" t="s">
        <v>10</v>
      </c>
      <c r="M27" s="54"/>
      <c r="N27" s="54"/>
      <c r="O27" s="15"/>
      <c r="P27" s="2" t="s">
        <v>10</v>
      </c>
      <c r="Q27" s="2" t="s">
        <v>10</v>
      </c>
      <c r="R27" s="6">
        <f t="shared" si="10"/>
        <v>61.600000000000009</v>
      </c>
      <c r="S27" s="24">
        <f t="shared" si="11"/>
        <v>614.76800000000014</v>
      </c>
    </row>
    <row r="28" spans="1:19" ht="39.950000000000003" customHeight="1" x14ac:dyDescent="0.25">
      <c r="A28" s="17">
        <v>16</v>
      </c>
      <c r="B28" s="3" t="s">
        <v>49</v>
      </c>
      <c r="C28" s="2">
        <v>9</v>
      </c>
      <c r="D28" s="2">
        <v>9.98</v>
      </c>
      <c r="E28" s="2" t="s">
        <v>10</v>
      </c>
      <c r="F28" s="2" t="s">
        <v>10</v>
      </c>
      <c r="G28" s="2" t="s">
        <v>10</v>
      </c>
      <c r="H28" s="4" t="s">
        <v>10</v>
      </c>
      <c r="I28" s="2">
        <v>14</v>
      </c>
      <c r="J28" s="4">
        <v>4.4000000000000004</v>
      </c>
      <c r="K28" s="34"/>
      <c r="L28" s="54" t="s">
        <v>10</v>
      </c>
      <c r="M28" s="54"/>
      <c r="N28" s="54"/>
      <c r="O28" s="15"/>
      <c r="P28" s="2" t="s">
        <v>10</v>
      </c>
      <c r="Q28" s="2" t="s">
        <v>10</v>
      </c>
      <c r="R28" s="6">
        <f t="shared" si="10"/>
        <v>61.600000000000009</v>
      </c>
      <c r="S28" s="24">
        <f t="shared" si="11"/>
        <v>614.76800000000014</v>
      </c>
    </row>
    <row r="29" spans="1:19" ht="39.950000000000003" customHeight="1" x14ac:dyDescent="0.25">
      <c r="A29" s="17">
        <v>17</v>
      </c>
      <c r="B29" s="3" t="s">
        <v>49</v>
      </c>
      <c r="C29" s="2">
        <v>9</v>
      </c>
      <c r="D29" s="2">
        <v>9.98</v>
      </c>
      <c r="E29" s="2" t="s">
        <v>10</v>
      </c>
      <c r="F29" s="2" t="s">
        <v>10</v>
      </c>
      <c r="G29" s="2" t="s">
        <v>10</v>
      </c>
      <c r="H29" s="4" t="s">
        <v>10</v>
      </c>
      <c r="I29" s="2">
        <v>14</v>
      </c>
      <c r="J29" s="4">
        <v>4.9000000000000004</v>
      </c>
      <c r="K29" s="34"/>
      <c r="L29" s="54" t="s">
        <v>10</v>
      </c>
      <c r="M29" s="54"/>
      <c r="N29" s="54"/>
      <c r="O29" s="15"/>
      <c r="P29" s="2" t="s">
        <v>10</v>
      </c>
      <c r="Q29" s="2" t="s">
        <v>10</v>
      </c>
      <c r="R29" s="6">
        <f t="shared" si="10"/>
        <v>68.600000000000009</v>
      </c>
      <c r="S29" s="24">
        <f t="shared" si="11"/>
        <v>684.62800000000016</v>
      </c>
    </row>
    <row r="30" spans="1:19" ht="39.950000000000003" customHeight="1" thickBot="1" x14ac:dyDescent="0.3">
      <c r="A30" s="26">
        <v>18</v>
      </c>
      <c r="B30" s="27" t="s">
        <v>49</v>
      </c>
      <c r="C30" s="28">
        <v>9</v>
      </c>
      <c r="D30" s="28">
        <v>9.98</v>
      </c>
      <c r="E30" s="28" t="s">
        <v>10</v>
      </c>
      <c r="F30" s="28" t="s">
        <v>10</v>
      </c>
      <c r="G30" s="28" t="s">
        <v>10</v>
      </c>
      <c r="H30" s="29" t="s">
        <v>10</v>
      </c>
      <c r="I30" s="28">
        <v>14</v>
      </c>
      <c r="J30" s="30">
        <v>2.3199999999999998</v>
      </c>
      <c r="K30" s="25"/>
      <c r="L30" s="67" t="s">
        <v>10</v>
      </c>
      <c r="M30" s="67"/>
      <c r="N30" s="67"/>
      <c r="O30" s="13"/>
      <c r="P30" s="28" t="s">
        <v>10</v>
      </c>
      <c r="Q30" s="28" t="s">
        <v>10</v>
      </c>
      <c r="R30" s="30">
        <f t="shared" si="10"/>
        <v>32.479999999999997</v>
      </c>
      <c r="S30" s="31">
        <f t="shared" si="11"/>
        <v>324.15039999999999</v>
      </c>
    </row>
    <row r="31" spans="1:19" ht="30" customHeight="1" x14ac:dyDescent="0.25">
      <c r="P31" s="68" t="s">
        <v>46</v>
      </c>
      <c r="Q31" s="69"/>
      <c r="R31" s="69"/>
      <c r="S31" s="22">
        <f>14*2*4.5</f>
        <v>126</v>
      </c>
    </row>
    <row r="32" spans="1:19" ht="30" customHeight="1" x14ac:dyDescent="0.25">
      <c r="P32" s="70" t="s">
        <v>38</v>
      </c>
      <c r="Q32" s="71"/>
      <c r="R32" s="71"/>
      <c r="S32" s="20">
        <f>SUM(S5:S30)</f>
        <v>5924.0494000000017</v>
      </c>
    </row>
    <row r="33" spans="1:19" ht="30" customHeight="1" thickBot="1" x14ac:dyDescent="0.3">
      <c r="P33" s="72" t="s">
        <v>35</v>
      </c>
      <c r="Q33" s="73"/>
      <c r="R33" s="73"/>
      <c r="S33" s="21">
        <f>S32/S31</f>
        <v>47.016265079365091</v>
      </c>
    </row>
    <row r="34" spans="1:19" ht="9.9499999999999993" customHeight="1" thickBot="1" x14ac:dyDescent="0.3"/>
    <row r="35" spans="1:19" ht="30" customHeight="1" thickBot="1" x14ac:dyDescent="0.3">
      <c r="A35" s="74" t="s">
        <v>43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6"/>
    </row>
    <row r="36" spans="1:19" ht="30" customHeight="1" x14ac:dyDescent="0.25">
      <c r="A36" s="66" t="s">
        <v>39</v>
      </c>
      <c r="B36" s="65"/>
      <c r="C36" s="65">
        <v>6</v>
      </c>
      <c r="D36" s="65"/>
      <c r="E36" s="65">
        <v>8</v>
      </c>
      <c r="F36" s="65"/>
      <c r="G36" s="65">
        <v>10</v>
      </c>
      <c r="H36" s="65"/>
      <c r="I36" s="65">
        <v>12</v>
      </c>
      <c r="J36" s="65"/>
      <c r="K36" s="65"/>
      <c r="L36" s="65">
        <v>14</v>
      </c>
      <c r="M36" s="65"/>
      <c r="N36" s="65">
        <v>16</v>
      </c>
      <c r="O36" s="65"/>
      <c r="P36" s="65"/>
      <c r="Q36" s="65">
        <v>20</v>
      </c>
      <c r="R36" s="65"/>
      <c r="S36" s="16" t="s">
        <v>45</v>
      </c>
    </row>
    <row r="37" spans="1:19" ht="30" customHeight="1" x14ac:dyDescent="0.25">
      <c r="A37" s="63" t="s">
        <v>41</v>
      </c>
      <c r="B37" s="64"/>
      <c r="C37" s="64">
        <v>0.222</v>
      </c>
      <c r="D37" s="64"/>
      <c r="E37" s="64">
        <v>0.39500000000000002</v>
      </c>
      <c r="F37" s="64"/>
      <c r="G37" s="64">
        <v>0.61699999999999999</v>
      </c>
      <c r="H37" s="64"/>
      <c r="I37" s="64">
        <v>0.88800000000000001</v>
      </c>
      <c r="J37" s="64"/>
      <c r="K37" s="64"/>
      <c r="L37" s="64">
        <v>1.208</v>
      </c>
      <c r="M37" s="64"/>
      <c r="N37" s="64">
        <v>1.5780000000000001</v>
      </c>
      <c r="O37" s="64"/>
      <c r="P37" s="64"/>
      <c r="Q37" s="64">
        <v>2.4660000000000002</v>
      </c>
      <c r="R37" s="64"/>
      <c r="S37" s="18">
        <f>((E38*E36)+(Q38*Q36))/S39</f>
        <v>13.696994886732149</v>
      </c>
    </row>
    <row r="38" spans="1:19" ht="30" customHeight="1" x14ac:dyDescent="0.25">
      <c r="A38" s="63" t="s">
        <v>44</v>
      </c>
      <c r="B38" s="64"/>
      <c r="C38" s="64" t="s">
        <v>10</v>
      </c>
      <c r="D38" s="64"/>
      <c r="E38" s="56">
        <f>+Q10+Q11+Q12+Q13+Q14+Q15+Q16+Q17+Q18+Q19+Q20+Q21</f>
        <v>1253.6319999999998</v>
      </c>
      <c r="F38" s="56"/>
      <c r="G38" s="56" t="s">
        <v>10</v>
      </c>
      <c r="H38" s="56"/>
      <c r="I38" s="56" t="s">
        <v>10</v>
      </c>
      <c r="J38" s="56"/>
      <c r="K38" s="56"/>
      <c r="L38" s="56" t="s">
        <v>10</v>
      </c>
      <c r="M38" s="56"/>
      <c r="N38" s="56" t="s">
        <v>10</v>
      </c>
      <c r="O38" s="56"/>
      <c r="P38" s="56"/>
      <c r="Q38" s="56">
        <f>Q5+Q6+Q7+Q8+Q9+Q22+Q23+Q24</f>
        <v>1133.0999999999999</v>
      </c>
      <c r="R38" s="56"/>
      <c r="S38" s="19" t="s">
        <v>20</v>
      </c>
    </row>
    <row r="39" spans="1:19" ht="30" customHeight="1" thickBot="1" x14ac:dyDescent="0.3">
      <c r="A39" s="59" t="s">
        <v>40</v>
      </c>
      <c r="B39" s="60"/>
      <c r="C39" s="60" t="s">
        <v>10</v>
      </c>
      <c r="D39" s="60"/>
      <c r="E39" s="55">
        <f>E38*E37</f>
        <v>495.18463999999994</v>
      </c>
      <c r="F39" s="55"/>
      <c r="G39" s="55" t="s">
        <v>10</v>
      </c>
      <c r="H39" s="55"/>
      <c r="I39" s="55" t="s">
        <v>10</v>
      </c>
      <c r="J39" s="55"/>
      <c r="K39" s="55"/>
      <c r="L39" s="55" t="s">
        <v>10</v>
      </c>
      <c r="M39" s="55"/>
      <c r="N39" s="55" t="s">
        <v>10</v>
      </c>
      <c r="O39" s="55"/>
      <c r="P39" s="55"/>
      <c r="Q39" s="55">
        <f>Q38*Q37</f>
        <v>2794.2246</v>
      </c>
      <c r="R39" s="55"/>
      <c r="S39" s="35">
        <f>E38+Q38</f>
        <v>2386.732</v>
      </c>
    </row>
    <row r="40" spans="1:19" ht="9.9499999999999993" customHeight="1" x14ac:dyDescent="0.25"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</sheetData>
  <mergeCells count="84">
    <mergeCell ref="L30:N30"/>
    <mergeCell ref="A1:S1"/>
    <mergeCell ref="L28:N28"/>
    <mergeCell ref="L11:N11"/>
    <mergeCell ref="L12:N12"/>
    <mergeCell ref="L13:N13"/>
    <mergeCell ref="L14:N14"/>
    <mergeCell ref="L25:N25"/>
    <mergeCell ref="L26:N26"/>
    <mergeCell ref="L27:N27"/>
    <mergeCell ref="L18:N18"/>
    <mergeCell ref="L24:N24"/>
    <mergeCell ref="L23:N23"/>
    <mergeCell ref="D3:D4"/>
    <mergeCell ref="S3:S4"/>
    <mergeCell ref="L15:N15"/>
    <mergeCell ref="L16:N16"/>
    <mergeCell ref="L17:N17"/>
    <mergeCell ref="L8:N8"/>
    <mergeCell ref="L9:N9"/>
    <mergeCell ref="P3:P4"/>
    <mergeCell ref="Q3:Q4"/>
    <mergeCell ref="L10:N10"/>
    <mergeCell ref="L6:N6"/>
    <mergeCell ref="R3:R4"/>
    <mergeCell ref="L5:N5"/>
    <mergeCell ref="L22:N22"/>
    <mergeCell ref="A35:S35"/>
    <mergeCell ref="K3:O4"/>
    <mergeCell ref="P31:R31"/>
    <mergeCell ref="P32:R32"/>
    <mergeCell ref="P33:R33"/>
    <mergeCell ref="L7:N7"/>
    <mergeCell ref="A3:A4"/>
    <mergeCell ref="B3:B4"/>
    <mergeCell ref="C3:C4"/>
    <mergeCell ref="E3:G3"/>
    <mergeCell ref="H3:H4"/>
    <mergeCell ref="I3:I4"/>
    <mergeCell ref="J3:J4"/>
    <mergeCell ref="L19:N19"/>
    <mergeCell ref="L20:N20"/>
    <mergeCell ref="I39:K39"/>
    <mergeCell ref="A37:B37"/>
    <mergeCell ref="A36:B36"/>
    <mergeCell ref="A38:B38"/>
    <mergeCell ref="A39:B39"/>
    <mergeCell ref="C39:D39"/>
    <mergeCell ref="I37:K37"/>
    <mergeCell ref="I38:K38"/>
    <mergeCell ref="C40:D40"/>
    <mergeCell ref="E39:F39"/>
    <mergeCell ref="E40:F40"/>
    <mergeCell ref="G39:H39"/>
    <mergeCell ref="G40:H40"/>
    <mergeCell ref="Q36:R36"/>
    <mergeCell ref="C37:D37"/>
    <mergeCell ref="N37:P37"/>
    <mergeCell ref="N38:P38"/>
    <mergeCell ref="C36:D36"/>
    <mergeCell ref="E36:F36"/>
    <mergeCell ref="G36:H36"/>
    <mergeCell ref="I36:K36"/>
    <mergeCell ref="C38:D38"/>
    <mergeCell ref="E37:F37"/>
    <mergeCell ref="E38:F38"/>
    <mergeCell ref="G37:H37"/>
    <mergeCell ref="G38:H38"/>
    <mergeCell ref="L21:N21"/>
    <mergeCell ref="L29:N29"/>
    <mergeCell ref="A2:S2"/>
    <mergeCell ref="N39:P39"/>
    <mergeCell ref="N40:P40"/>
    <mergeCell ref="Q37:R37"/>
    <mergeCell ref="Q38:R38"/>
    <mergeCell ref="Q39:R39"/>
    <mergeCell ref="Q40:R40"/>
    <mergeCell ref="I40:K40"/>
    <mergeCell ref="L37:M37"/>
    <mergeCell ref="L38:M38"/>
    <mergeCell ref="L39:M39"/>
    <mergeCell ref="L40:M40"/>
    <mergeCell ref="L36:M36"/>
    <mergeCell ref="N36:P36"/>
  </mergeCells>
  <phoneticPr fontId="5" type="noConversion"/>
  <pageMargins left="0.23622047244094491" right="0.23622047244094491" top="0.55118110236220474" bottom="0.55118110236220474" header="0.31496062992125984" footer="0.31496062992125984"/>
  <pageSetup paperSize="9"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34A85-8CC9-48F8-BF29-A2575CCB4580}">
  <dimension ref="K7:AB29"/>
  <sheetViews>
    <sheetView zoomScale="70" zoomScaleNormal="70" workbookViewId="0">
      <selection activeCell="Y39" sqref="Y39"/>
    </sheetView>
  </sheetViews>
  <sheetFormatPr baseColWidth="10" defaultRowHeight="15" x14ac:dyDescent="0.25"/>
  <cols>
    <col min="26" max="26" width="14.42578125" customWidth="1"/>
    <col min="28" max="28" width="13.140625" customWidth="1"/>
  </cols>
  <sheetData>
    <row r="7" spans="11:28" ht="15.75" thickBot="1" x14ac:dyDescent="0.3"/>
    <row r="8" spans="11:28" ht="15.75" thickBot="1" x14ac:dyDescent="0.3">
      <c r="K8" s="99" t="s">
        <v>53</v>
      </c>
      <c r="L8" s="100"/>
      <c r="M8" s="100"/>
      <c r="N8" s="100"/>
      <c r="O8" s="100"/>
      <c r="P8" s="101"/>
      <c r="R8" s="66" t="s">
        <v>0</v>
      </c>
      <c r="S8" s="65" t="s">
        <v>1</v>
      </c>
      <c r="T8" s="84" t="s">
        <v>2</v>
      </c>
      <c r="U8" s="86" t="s">
        <v>25</v>
      </c>
      <c r="V8" s="65" t="s">
        <v>3</v>
      </c>
      <c r="W8" s="65"/>
      <c r="X8" s="65"/>
      <c r="Y8" s="88" t="s">
        <v>22</v>
      </c>
      <c r="Z8" s="90" t="s">
        <v>74</v>
      </c>
      <c r="AA8" s="90" t="s">
        <v>24</v>
      </c>
      <c r="AB8" s="92" t="s">
        <v>75</v>
      </c>
    </row>
    <row r="9" spans="11:28" ht="15.75" thickBot="1" x14ac:dyDescent="0.3">
      <c r="K9" s="110" t="s">
        <v>51</v>
      </c>
      <c r="L9" s="111"/>
      <c r="M9" s="111"/>
      <c r="N9" s="111"/>
      <c r="O9">
        <v>4.5599999999999996</v>
      </c>
      <c r="P9" s="40" t="s">
        <v>52</v>
      </c>
      <c r="R9" s="59"/>
      <c r="S9" s="60"/>
      <c r="T9" s="85"/>
      <c r="U9" s="87"/>
      <c r="V9" s="10" t="s">
        <v>21</v>
      </c>
      <c r="W9" s="10" t="s">
        <v>19</v>
      </c>
      <c r="X9" s="10" t="s">
        <v>20</v>
      </c>
      <c r="Y9" s="89"/>
      <c r="Z9" s="91"/>
      <c r="AA9" s="91"/>
      <c r="AB9" s="93"/>
    </row>
    <row r="10" spans="11:28" ht="15.75" thickBot="1" x14ac:dyDescent="0.3">
      <c r="K10" s="41"/>
      <c r="P10" s="40"/>
      <c r="R10" s="7">
        <v>1</v>
      </c>
      <c r="S10" s="8" t="s">
        <v>6</v>
      </c>
      <c r="T10" s="8">
        <v>10</v>
      </c>
      <c r="U10" s="8">
        <v>0.61699999999999999</v>
      </c>
      <c r="V10" s="8">
        <v>1</v>
      </c>
      <c r="W10" s="8">
        <v>10</v>
      </c>
      <c r="X10" s="8">
        <f>+W10*V10</f>
        <v>10</v>
      </c>
      <c r="Y10" s="9">
        <v>10</v>
      </c>
      <c r="Z10" s="8">
        <v>3.37</v>
      </c>
      <c r="AA10" s="8">
        <f>Z10*X10</f>
        <v>33.700000000000003</v>
      </c>
      <c r="AB10" s="38">
        <f>AA10*U10</f>
        <v>20.792900000000003</v>
      </c>
    </row>
    <row r="11" spans="11:28" ht="15.75" thickBot="1" x14ac:dyDescent="0.3">
      <c r="K11" s="99" t="s">
        <v>68</v>
      </c>
      <c r="L11" s="100"/>
      <c r="M11" s="100"/>
      <c r="N11" s="100"/>
      <c r="O11" s="100"/>
      <c r="P11" s="101"/>
      <c r="R11" s="17">
        <v>2</v>
      </c>
      <c r="S11" s="33" t="s">
        <v>6</v>
      </c>
      <c r="T11" s="2">
        <v>16</v>
      </c>
      <c r="U11" s="2">
        <v>1.5780000000000001</v>
      </c>
      <c r="V11" s="2">
        <v>1</v>
      </c>
      <c r="W11" s="2">
        <v>70</v>
      </c>
      <c r="X11" s="2">
        <f t="shared" ref="X11:X16" si="0">+W11*V11</f>
        <v>70</v>
      </c>
      <c r="Y11" s="4" t="s">
        <v>10</v>
      </c>
      <c r="Z11" s="2">
        <v>1</v>
      </c>
      <c r="AA11" s="2">
        <f t="shared" ref="AA11:AA17" si="1">Z11*X11</f>
        <v>70</v>
      </c>
      <c r="AB11" s="19">
        <f t="shared" ref="AB11:AB17" si="2">AA11*U11</f>
        <v>110.46000000000001</v>
      </c>
    </row>
    <row r="12" spans="11:28" ht="18" x14ac:dyDescent="0.35">
      <c r="K12" s="48" t="s">
        <v>1</v>
      </c>
      <c r="L12" s="51" t="s">
        <v>55</v>
      </c>
      <c r="M12" s="102" t="s">
        <v>59</v>
      </c>
      <c r="N12" s="103"/>
      <c r="O12" s="104" t="s">
        <v>60</v>
      </c>
      <c r="P12" s="105"/>
      <c r="R12" s="17">
        <v>3</v>
      </c>
      <c r="S12" s="2" t="s">
        <v>6</v>
      </c>
      <c r="T12" s="2">
        <v>20</v>
      </c>
      <c r="U12" s="2">
        <v>2.4660000000000002</v>
      </c>
      <c r="V12" s="2">
        <v>1</v>
      </c>
      <c r="W12" s="2">
        <v>8</v>
      </c>
      <c r="X12" s="2">
        <f t="shared" si="0"/>
        <v>8</v>
      </c>
      <c r="Y12" s="4">
        <v>25</v>
      </c>
      <c r="Z12" s="2">
        <v>3.9</v>
      </c>
      <c r="AA12" s="2">
        <f t="shared" si="1"/>
        <v>31.2</v>
      </c>
      <c r="AB12" s="19">
        <f t="shared" si="2"/>
        <v>76.9392</v>
      </c>
    </row>
    <row r="13" spans="11:28" x14ac:dyDescent="0.25">
      <c r="K13" s="49" t="s">
        <v>54</v>
      </c>
      <c r="L13" s="52">
        <v>0.61699999999999999</v>
      </c>
      <c r="M13" s="108">
        <f>AA10+AA15+AA16</f>
        <v>52.100000000000009</v>
      </c>
      <c r="N13" s="109"/>
      <c r="O13" s="37">
        <f>M13*L13</f>
        <v>32.145700000000005</v>
      </c>
      <c r="P13" s="40" t="s">
        <v>61</v>
      </c>
      <c r="R13" s="17">
        <v>4</v>
      </c>
      <c r="S13" s="32" t="s">
        <v>6</v>
      </c>
      <c r="T13" s="2">
        <v>25</v>
      </c>
      <c r="U13" s="2">
        <v>3.8540000000000001</v>
      </c>
      <c r="V13" s="2">
        <v>1</v>
      </c>
      <c r="W13" s="2">
        <v>8</v>
      </c>
      <c r="X13" s="2">
        <f t="shared" si="0"/>
        <v>8</v>
      </c>
      <c r="Y13" s="4">
        <v>25</v>
      </c>
      <c r="Z13" s="2">
        <v>2.9</v>
      </c>
      <c r="AA13" s="2">
        <f t="shared" si="1"/>
        <v>23.2</v>
      </c>
      <c r="AB13" s="19">
        <f t="shared" si="2"/>
        <v>89.412800000000004</v>
      </c>
    </row>
    <row r="14" spans="11:28" x14ac:dyDescent="0.25">
      <c r="K14" s="49" t="s">
        <v>56</v>
      </c>
      <c r="L14" s="52">
        <v>1.5780000000000001</v>
      </c>
      <c r="M14" s="108">
        <f>AA11</f>
        <v>70</v>
      </c>
      <c r="N14" s="109"/>
      <c r="O14" s="37">
        <f t="shared" ref="O14:O16" si="3">M14*L14</f>
        <v>110.46000000000001</v>
      </c>
      <c r="P14" s="40" t="s">
        <v>61</v>
      </c>
      <c r="R14" s="17">
        <v>5</v>
      </c>
      <c r="S14" s="2" t="s">
        <v>6</v>
      </c>
      <c r="T14" s="2">
        <v>20</v>
      </c>
      <c r="U14" s="2">
        <v>2.4660000000000002</v>
      </c>
      <c r="V14" s="2">
        <v>1</v>
      </c>
      <c r="W14" s="2">
        <v>8</v>
      </c>
      <c r="X14" s="2">
        <f t="shared" si="0"/>
        <v>8</v>
      </c>
      <c r="Y14" s="4">
        <v>25</v>
      </c>
      <c r="Z14" s="2">
        <v>3.9</v>
      </c>
      <c r="AA14" s="2">
        <f t="shared" si="1"/>
        <v>31.2</v>
      </c>
      <c r="AB14" s="19">
        <f t="shared" si="2"/>
        <v>76.9392</v>
      </c>
    </row>
    <row r="15" spans="11:28" x14ac:dyDescent="0.25">
      <c r="K15" s="49" t="s">
        <v>57</v>
      </c>
      <c r="L15" s="52">
        <v>2.4660000000000002</v>
      </c>
      <c r="M15" s="108">
        <f>AA12+AA14</f>
        <v>62.4</v>
      </c>
      <c r="N15" s="109"/>
      <c r="O15" s="37">
        <f t="shared" si="3"/>
        <v>153.8784</v>
      </c>
      <c r="P15" s="40" t="s">
        <v>61</v>
      </c>
      <c r="R15" s="17">
        <v>6</v>
      </c>
      <c r="S15" s="2" t="s">
        <v>6</v>
      </c>
      <c r="T15" s="2">
        <v>10</v>
      </c>
      <c r="U15" s="2">
        <v>0.39500000000000002</v>
      </c>
      <c r="V15" s="2">
        <v>1</v>
      </c>
      <c r="W15" s="2">
        <v>4</v>
      </c>
      <c r="X15" s="2">
        <f t="shared" si="0"/>
        <v>4</v>
      </c>
      <c r="Y15" s="4">
        <v>25</v>
      </c>
      <c r="Z15" s="2">
        <v>1.8</v>
      </c>
      <c r="AA15" s="2">
        <f t="shared" si="1"/>
        <v>7.2</v>
      </c>
      <c r="AB15" s="19">
        <f t="shared" si="2"/>
        <v>2.8440000000000003</v>
      </c>
    </row>
    <row r="16" spans="11:28" ht="15.75" thickBot="1" x14ac:dyDescent="0.3">
      <c r="K16" s="50" t="s">
        <v>58</v>
      </c>
      <c r="L16" s="53">
        <v>3.8540000000000001</v>
      </c>
      <c r="M16" s="106">
        <f>AA13</f>
        <v>23.2</v>
      </c>
      <c r="N16" s="107"/>
      <c r="O16" s="42">
        <f t="shared" si="3"/>
        <v>89.412800000000004</v>
      </c>
      <c r="P16" s="43" t="s">
        <v>61</v>
      </c>
      <c r="R16" s="17">
        <v>7</v>
      </c>
      <c r="S16" s="2" t="s">
        <v>6</v>
      </c>
      <c r="T16" s="2">
        <v>10</v>
      </c>
      <c r="U16" s="2">
        <v>0.39500000000000002</v>
      </c>
      <c r="V16" s="2">
        <v>1</v>
      </c>
      <c r="W16" s="2">
        <v>4</v>
      </c>
      <c r="X16" s="2">
        <f t="shared" si="0"/>
        <v>4</v>
      </c>
      <c r="Y16" s="4">
        <v>25</v>
      </c>
      <c r="Z16" s="2">
        <v>2.8</v>
      </c>
      <c r="AA16" s="2">
        <f t="shared" si="1"/>
        <v>11.2</v>
      </c>
      <c r="AB16" s="19">
        <f t="shared" si="2"/>
        <v>4.4239999999999995</v>
      </c>
    </row>
    <row r="17" spans="11:28" ht="15.75" thickBot="1" x14ac:dyDescent="0.3">
      <c r="N17" s="44" t="s">
        <v>62</v>
      </c>
      <c r="O17" s="45">
        <f>SUM(O13:O16)</f>
        <v>385.89690000000002</v>
      </c>
      <c r="P17" s="46" t="s">
        <v>61</v>
      </c>
      <c r="R17" s="47">
        <v>8</v>
      </c>
      <c r="S17" s="28" t="s">
        <v>7</v>
      </c>
      <c r="T17" s="28">
        <v>16</v>
      </c>
      <c r="U17" s="28">
        <v>1.5780000000000001</v>
      </c>
      <c r="V17" s="28">
        <v>1</v>
      </c>
      <c r="W17" s="28">
        <v>70</v>
      </c>
      <c r="X17" s="28">
        <f t="shared" ref="X17" si="4">+W17*V17</f>
        <v>70</v>
      </c>
      <c r="Y17" s="29" t="s">
        <v>10</v>
      </c>
      <c r="Z17" s="28">
        <v>1.68</v>
      </c>
      <c r="AA17" s="36">
        <f t="shared" si="1"/>
        <v>117.6</v>
      </c>
      <c r="AB17" s="39">
        <f t="shared" si="2"/>
        <v>185.5728</v>
      </c>
    </row>
    <row r="19" spans="11:28" x14ac:dyDescent="0.25">
      <c r="K19" s="98" t="s">
        <v>63</v>
      </c>
      <c r="L19" s="98"/>
      <c r="M19" s="98"/>
      <c r="N19" s="98"/>
      <c r="O19">
        <v>20</v>
      </c>
      <c r="P19" t="s">
        <v>64</v>
      </c>
    </row>
    <row r="20" spans="11:28" x14ac:dyDescent="0.25">
      <c r="K20" s="98" t="s">
        <v>65</v>
      </c>
      <c r="L20" s="98"/>
      <c r="M20" s="98"/>
      <c r="N20" s="98"/>
      <c r="O20">
        <f>ROUNDUP(O9*O19,0)</f>
        <v>92</v>
      </c>
      <c r="P20" t="s">
        <v>66</v>
      </c>
    </row>
    <row r="21" spans="11:28" x14ac:dyDescent="0.25">
      <c r="K21" s="98" t="s">
        <v>71</v>
      </c>
      <c r="L21" s="98"/>
      <c r="M21" s="98"/>
      <c r="N21" s="98"/>
      <c r="O21" s="37">
        <f>O17/O9</f>
        <v>84.626513157894749</v>
      </c>
      <c r="P21" t="s">
        <v>67</v>
      </c>
    </row>
    <row r="22" spans="11:28" x14ac:dyDescent="0.25">
      <c r="K22" s="98" t="s">
        <v>72</v>
      </c>
      <c r="L22" s="98"/>
      <c r="M22" s="98"/>
      <c r="N22" s="98"/>
      <c r="O22" s="37">
        <f>O21*O20</f>
        <v>7785.6392105263167</v>
      </c>
      <c r="P22" t="s">
        <v>61</v>
      </c>
    </row>
    <row r="24" spans="11:28" ht="15.75" thickBot="1" x14ac:dyDescent="0.3"/>
    <row r="25" spans="11:28" ht="15.75" thickBot="1" x14ac:dyDescent="0.3">
      <c r="K25" s="99" t="s">
        <v>69</v>
      </c>
      <c r="L25" s="100"/>
      <c r="M25" s="100"/>
      <c r="N25" s="100"/>
      <c r="O25" s="100"/>
      <c r="P25" s="101"/>
    </row>
    <row r="26" spans="11:28" ht="18" x14ac:dyDescent="0.35">
      <c r="K26" s="48" t="s">
        <v>1</v>
      </c>
      <c r="L26" s="51" t="s">
        <v>55</v>
      </c>
      <c r="M26" s="102" t="s">
        <v>59</v>
      </c>
      <c r="N26" s="103"/>
      <c r="O26" s="104" t="s">
        <v>60</v>
      </c>
      <c r="P26" s="105"/>
    </row>
    <row r="27" spans="11:28" ht="15.75" thickBot="1" x14ac:dyDescent="0.3">
      <c r="K27" s="50" t="s">
        <v>56</v>
      </c>
      <c r="L27" s="53">
        <v>1.5780000000000001</v>
      </c>
      <c r="M27" s="106">
        <f>1.68*70</f>
        <v>117.6</v>
      </c>
      <c r="N27" s="107"/>
      <c r="O27" s="42">
        <f>M27*L27</f>
        <v>185.5728</v>
      </c>
      <c r="P27" s="43" t="s">
        <v>61</v>
      </c>
    </row>
    <row r="28" spans="11:28" x14ac:dyDescent="0.25">
      <c r="K28" s="98" t="s">
        <v>70</v>
      </c>
      <c r="L28" s="98"/>
      <c r="M28" s="98"/>
      <c r="N28" s="98"/>
      <c r="O28" s="37">
        <f>O27+O22</f>
        <v>7971.2120105263166</v>
      </c>
      <c r="P28" t="s">
        <v>61</v>
      </c>
    </row>
    <row r="29" spans="11:28" x14ac:dyDescent="0.25">
      <c r="K29" s="98" t="s">
        <v>73</v>
      </c>
      <c r="L29" s="98"/>
      <c r="M29" s="98"/>
      <c r="N29" s="98"/>
      <c r="O29" s="37">
        <f>O28/O20</f>
        <v>86.643608810068656</v>
      </c>
      <c r="P29" t="s">
        <v>67</v>
      </c>
    </row>
  </sheetData>
  <mergeCells count="28">
    <mergeCell ref="R8:R9"/>
    <mergeCell ref="S8:S9"/>
    <mergeCell ref="T8:T9"/>
    <mergeCell ref="U8:U9"/>
    <mergeCell ref="K22:N22"/>
    <mergeCell ref="M14:N14"/>
    <mergeCell ref="M15:N15"/>
    <mergeCell ref="M16:N16"/>
    <mergeCell ref="O12:P12"/>
    <mergeCell ref="K9:N9"/>
    <mergeCell ref="K8:P8"/>
    <mergeCell ref="K11:P11"/>
    <mergeCell ref="M12:N12"/>
    <mergeCell ref="M13:N13"/>
    <mergeCell ref="K19:N19"/>
    <mergeCell ref="K20:N20"/>
    <mergeCell ref="K21:N21"/>
    <mergeCell ref="K28:N28"/>
    <mergeCell ref="K29:N29"/>
    <mergeCell ref="K25:P25"/>
    <mergeCell ref="M26:N26"/>
    <mergeCell ref="O26:P26"/>
    <mergeCell ref="M27:N27"/>
    <mergeCell ref="AA8:AA9"/>
    <mergeCell ref="AB8:AB9"/>
    <mergeCell ref="V8:X8"/>
    <mergeCell ref="Y8:Y9"/>
    <mergeCell ref="Z8:Z9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Cb14</vt:lpstr>
      <vt:lpstr>Cb15_Poids</vt:lpstr>
      <vt:lpstr>Cb15_Auto-stable</vt:lpstr>
      <vt:lpstr>'Cb14'!Zone_d_impression</vt:lpstr>
      <vt:lpstr>Cb15_Poids!Zone_d_impression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CHEVALIER Justin</dc:creator>
  <cp:lastModifiedBy>CHEVALIER Justin</cp:lastModifiedBy>
  <cp:lastPrinted>2026-01-07T08:12:52Z</cp:lastPrinted>
  <dcterms:created xsi:type="dcterms:W3CDTF">2025-12-19T07:05:53Z</dcterms:created>
  <dcterms:modified xsi:type="dcterms:W3CDTF">2026-01-07T13:35:30Z</dcterms:modified>
</cp:coreProperties>
</file>